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0260" windowHeight="8265" tabRatio="918" firstSheet="3" activeTab="3"/>
  </bookViews>
  <sheets>
    <sheet name="Ampop." sheetId="59" state="hidden" r:id="rId1"/>
    <sheet name="Ob.1" sheetId="311" state="hidden" r:id="rId2"/>
    <sheet name="1-1" sheetId="301" state="hidden" r:id="rId3"/>
    <sheet name="caval" sheetId="310" r:id="rId4"/>
  </sheets>
  <externalReferences>
    <externalReference r:id="rId5"/>
  </externalReferences>
  <definedNames>
    <definedName name="OLE_LINK1" localSheetId="3">caval!$A$2</definedName>
    <definedName name="_xlnm.Print_Titles" localSheetId="2">'1-1'!$10:$10</definedName>
    <definedName name="_xlnm.Print_Titles" localSheetId="0">Ampop.!$9:$9</definedName>
    <definedName name="_xlnm.Print_Titles" localSheetId="3">caval!$5:$5</definedName>
    <definedName name="_xlnm.Print_Titles" localSheetId="1">Ob.1!$8:$8</definedName>
    <definedName name="_xlnm.Print_Area" localSheetId="2">'1-1'!$A$1:$P$115</definedName>
    <definedName name="_xlnm.Print_Area" localSheetId="0">Ampop.!$A$1:$H$62</definedName>
    <definedName name="_xlnm.Print_Area" localSheetId="3">caval!$A$1:$H$44</definedName>
    <definedName name="_xlnm.Print_Area" localSheetId="1">Ob.1!$A$1:$H$14</definedName>
    <definedName name="ա">Ob.1!$I$7</definedName>
    <definedName name="լե">'[1]Ob. 1'!$K$4</definedName>
    <definedName name="մ">Ob.1!$J$7</definedName>
    <definedName name="տ">Ob.1!$K$7</definedName>
  </definedNames>
  <calcPr calcId="125725" fullCalcOnLoad="1"/>
</workbook>
</file>

<file path=xl/calcChain.xml><?xml version="1.0" encoding="utf-8"?>
<calcChain xmlns="http://schemas.openxmlformats.org/spreadsheetml/2006/main">
  <c r="H39" i="310"/>
  <c r="I39"/>
  <c r="F7"/>
  <c r="F10"/>
  <c r="F11"/>
  <c r="F12"/>
  <c r="G12"/>
  <c r="F13"/>
  <c r="F14"/>
  <c r="F15"/>
  <c r="G15"/>
  <c r="F16"/>
  <c r="F17"/>
  <c r="G17"/>
  <c r="F18"/>
  <c r="G18"/>
  <c r="F19"/>
  <c r="F20"/>
  <c r="G20"/>
  <c r="F21"/>
  <c r="G21"/>
  <c r="F22"/>
  <c r="F23"/>
  <c r="F24"/>
  <c r="G24"/>
  <c r="F25"/>
  <c r="F26"/>
  <c r="G26"/>
  <c r="F27"/>
  <c r="G27"/>
  <c r="F28"/>
  <c r="F29"/>
  <c r="G29"/>
  <c r="F30"/>
  <c r="G30"/>
  <c r="F31"/>
  <c r="F32"/>
  <c r="G32"/>
  <c r="F33"/>
  <c r="G33"/>
  <c r="F34"/>
  <c r="F35"/>
  <c r="F36"/>
  <c r="G36"/>
  <c r="F37"/>
  <c r="G37"/>
  <c r="F38"/>
  <c r="F9"/>
  <c r="F8"/>
  <c r="G8"/>
  <c r="G40"/>
  <c r="D27"/>
  <c r="D26"/>
  <c r="G9"/>
  <c r="G10"/>
  <c r="G11"/>
  <c r="G13"/>
  <c r="G14"/>
  <c r="G16"/>
  <c r="G19"/>
  <c r="G22"/>
  <c r="G23"/>
  <c r="G25"/>
  <c r="G28"/>
  <c r="G31"/>
  <c r="G34"/>
  <c r="G35"/>
  <c r="G38"/>
  <c r="M108" i="301"/>
  <c r="M103"/>
  <c r="N103" s="1"/>
  <c r="M100"/>
  <c r="M95"/>
  <c r="M92"/>
  <c r="M89"/>
  <c r="M86"/>
  <c r="M83"/>
  <c r="M78"/>
  <c r="M77"/>
  <c r="N75" s="1"/>
  <c r="O73" s="1"/>
  <c r="P73" s="1"/>
  <c r="M76"/>
  <c r="M75"/>
  <c r="M72"/>
  <c r="M71"/>
  <c r="M68"/>
  <c r="M65"/>
  <c r="M62"/>
  <c r="M59"/>
  <c r="M56"/>
  <c r="M53"/>
  <c r="M50"/>
  <c r="M47"/>
  <c r="N47" s="1"/>
  <c r="M44"/>
  <c r="M41"/>
  <c r="M38"/>
  <c r="M35"/>
  <c r="N35" s="1"/>
  <c r="M32"/>
  <c r="M29"/>
  <c r="M26"/>
  <c r="M23"/>
  <c r="N23" s="1"/>
  <c r="O21" s="1"/>
  <c r="P21" s="1"/>
  <c r="M20"/>
  <c r="M17"/>
  <c r="M14"/>
  <c r="G107"/>
  <c r="F107"/>
  <c r="G105"/>
  <c r="F105"/>
  <c r="N104" s="1"/>
  <c r="O104" s="1"/>
  <c r="P104" s="1"/>
  <c r="G102"/>
  <c r="F102"/>
  <c r="N101" s="1"/>
  <c r="F99"/>
  <c r="G97"/>
  <c r="F97"/>
  <c r="G94"/>
  <c r="F94"/>
  <c r="N93" s="1"/>
  <c r="O93" s="1"/>
  <c r="P93" s="1"/>
  <c r="G91"/>
  <c r="F91"/>
  <c r="N90" s="1"/>
  <c r="O90" s="1"/>
  <c r="P90" s="1"/>
  <c r="G88"/>
  <c r="F88"/>
  <c r="G85"/>
  <c r="F85"/>
  <c r="N84" s="1"/>
  <c r="O84" s="1"/>
  <c r="P84" s="1"/>
  <c r="G82"/>
  <c r="F82"/>
  <c r="G80"/>
  <c r="N79" s="1"/>
  <c r="O79" s="1"/>
  <c r="P79" s="1"/>
  <c r="F80"/>
  <c r="G74"/>
  <c r="F74"/>
  <c r="G70"/>
  <c r="N69" s="1"/>
  <c r="O69" s="1"/>
  <c r="P69" s="1"/>
  <c r="F70"/>
  <c r="G67"/>
  <c r="F67"/>
  <c r="G64"/>
  <c r="F64"/>
  <c r="N63" s="1"/>
  <c r="O63" s="1"/>
  <c r="P63" s="1"/>
  <c r="G61"/>
  <c r="F61"/>
  <c r="G58"/>
  <c r="F58"/>
  <c r="G55"/>
  <c r="F55"/>
  <c r="G52"/>
  <c r="F52"/>
  <c r="G49"/>
  <c r="F49"/>
  <c r="G46"/>
  <c r="F46"/>
  <c r="G43"/>
  <c r="F43"/>
  <c r="G40"/>
  <c r="F40"/>
  <c r="G37"/>
  <c r="F37"/>
  <c r="G34"/>
  <c r="N33" s="1"/>
  <c r="O33" s="1"/>
  <c r="P33" s="1"/>
  <c r="F34"/>
  <c r="G31"/>
  <c r="F31"/>
  <c r="G28"/>
  <c r="F28"/>
  <c r="G25"/>
  <c r="F25"/>
  <c r="G22"/>
  <c r="F22"/>
  <c r="G19"/>
  <c r="F19"/>
  <c r="G16"/>
  <c r="F16"/>
  <c r="G13"/>
  <c r="F13"/>
  <c r="P110"/>
  <c r="N86"/>
  <c r="N108"/>
  <c r="N100"/>
  <c r="G98"/>
  <c r="G99" s="1"/>
  <c r="N98" s="1"/>
  <c r="O98" s="1"/>
  <c r="P98" s="1"/>
  <c r="N95"/>
  <c r="N92"/>
  <c r="N89"/>
  <c r="N87"/>
  <c r="N83"/>
  <c r="N81"/>
  <c r="E73"/>
  <c r="N73"/>
  <c r="E69"/>
  <c r="G69"/>
  <c r="N68"/>
  <c r="N66"/>
  <c r="O66" s="1"/>
  <c r="P66" s="1"/>
  <c r="N65"/>
  <c r="N62"/>
  <c r="O60" s="1"/>
  <c r="P60" s="1"/>
  <c r="N60"/>
  <c r="N59"/>
  <c r="O57" s="1"/>
  <c r="P57" s="1"/>
  <c r="N57"/>
  <c r="N56"/>
  <c r="N53"/>
  <c r="N51"/>
  <c r="O51" s="1"/>
  <c r="P51" s="1"/>
  <c r="N50"/>
  <c r="N44"/>
  <c r="N42"/>
  <c r="O42" s="1"/>
  <c r="P42" s="1"/>
  <c r="N41"/>
  <c r="N39"/>
  <c r="O39" s="1"/>
  <c r="P39" s="1"/>
  <c r="N38"/>
  <c r="N32"/>
  <c r="N30"/>
  <c r="N17"/>
  <c r="O15" s="1"/>
  <c r="P15" s="1"/>
  <c r="N14"/>
  <c r="O12" s="1"/>
  <c r="P12" s="1"/>
  <c r="G7" i="310"/>
  <c r="B39" i="59"/>
  <c r="B34"/>
  <c r="F9" i="311"/>
  <c r="G11"/>
  <c r="E11"/>
  <c r="N26" i="301"/>
  <c r="N29"/>
  <c r="N20"/>
  <c r="O18" s="1"/>
  <c r="P18" s="1"/>
  <c r="N24"/>
  <c r="N27"/>
  <c r="O27" s="1"/>
  <c r="P27" s="1"/>
  <c r="F45" i="59"/>
  <c r="G45"/>
  <c r="G31"/>
  <c r="F31"/>
  <c r="E31"/>
  <c r="E13"/>
  <c r="E32"/>
  <c r="G13"/>
  <c r="G32"/>
  <c r="D15"/>
  <c r="D27"/>
  <c r="D17"/>
  <c r="D19"/>
  <c r="D21"/>
  <c r="F27"/>
  <c r="D25"/>
  <c r="E27"/>
  <c r="G27"/>
  <c r="F36"/>
  <c r="G36"/>
  <c r="D52"/>
  <c r="E52"/>
  <c r="F52"/>
  <c r="D23"/>
  <c r="H27"/>
  <c r="H31"/>
  <c r="D29"/>
  <c r="D31"/>
  <c r="G37"/>
  <c r="G46"/>
  <c r="E34"/>
  <c r="E36"/>
  <c r="E37"/>
  <c r="N36" i="301"/>
  <c r="O36" s="1"/>
  <c r="P36" s="1"/>
  <c r="N48"/>
  <c r="O48" s="1"/>
  <c r="P48" s="1"/>
  <c r="N45"/>
  <c r="O45" s="1"/>
  <c r="P45" s="1"/>
  <c r="N54"/>
  <c r="O54" s="1"/>
  <c r="P54" s="1"/>
  <c r="N18"/>
  <c r="N21"/>
  <c r="N12"/>
  <c r="E39" i="59"/>
  <c r="E41"/>
  <c r="E43"/>
  <c r="E45"/>
  <c r="E46"/>
  <c r="E53"/>
  <c r="E55"/>
  <c r="E57"/>
  <c r="E58"/>
  <c r="E59"/>
  <c r="G39" i="310"/>
  <c r="G41"/>
  <c r="O81" i="301"/>
  <c r="P81" s="1"/>
  <c r="O30"/>
  <c r="P30" s="1"/>
  <c r="O24"/>
  <c r="P24" s="1"/>
  <c r="O87"/>
  <c r="P87" s="1"/>
  <c r="F11" i="311"/>
  <c r="F11" i="59" s="1"/>
  <c r="F13" s="1"/>
  <c r="F32" s="1"/>
  <c r="F37" s="1"/>
  <c r="F46" s="1"/>
  <c r="F53" s="1"/>
  <c r="N106" i="301"/>
  <c r="O106" s="1"/>
  <c r="P106" s="1"/>
  <c r="N96"/>
  <c r="O96" s="1"/>
  <c r="P96" s="1"/>
  <c r="N71"/>
  <c r="G42" i="310"/>
  <c r="G43"/>
  <c r="G44"/>
  <c r="P109" i="301" l="1"/>
  <c r="P111" s="1"/>
  <c r="P112" s="1"/>
  <c r="O101"/>
  <c r="P101" s="1"/>
  <c r="F55" i="59"/>
  <c r="F57" s="1"/>
  <c r="F58" l="1"/>
  <c r="F59" s="1"/>
  <c r="P114" i="301"/>
  <c r="P113"/>
  <c r="H9" i="311" l="1"/>
  <c r="M6" i="301"/>
  <c r="D9" i="311" l="1"/>
  <c r="D11" s="1"/>
  <c r="H11"/>
  <c r="H11" i="59" l="1"/>
  <c r="F5" i="311"/>
  <c r="H13" i="59" l="1"/>
  <c r="H32" s="1"/>
  <c r="D11"/>
  <c r="D13" s="1"/>
  <c r="D32" l="1"/>
  <c r="D34"/>
  <c r="H34" l="1"/>
  <c r="H36" s="1"/>
  <c r="D36"/>
  <c r="D37" s="1"/>
  <c r="H60" l="1"/>
  <c r="H37"/>
  <c r="D39"/>
  <c r="D41"/>
  <c r="H41" s="1"/>
  <c r="D43"/>
  <c r="H43" s="1"/>
  <c r="H39" l="1"/>
  <c r="H45" s="1"/>
  <c r="H46" s="1"/>
  <c r="D45"/>
  <c r="D46" s="1"/>
  <c r="H50" l="1"/>
  <c r="G50" s="1"/>
  <c r="D53"/>
  <c r="H48"/>
  <c r="D57" l="1"/>
  <c r="D55"/>
  <c r="G48"/>
  <c r="G52" s="1"/>
  <c r="G53" s="1"/>
  <c r="H52"/>
  <c r="H53" s="1"/>
  <c r="D59" l="1"/>
  <c r="D58"/>
  <c r="G57"/>
  <c r="G55"/>
  <c r="H57"/>
  <c r="H55"/>
  <c r="H58" l="1"/>
  <c r="H59" s="1"/>
  <c r="G5" s="1"/>
  <c r="G59"/>
  <c r="J39" i="310" s="1"/>
  <c r="K39" s="1"/>
  <c r="G58" i="59"/>
</calcChain>
</file>

<file path=xl/sharedStrings.xml><?xml version="1.0" encoding="utf-8"?>
<sst xmlns="http://schemas.openxmlformats.org/spreadsheetml/2006/main" count="577" uniqueCount="181">
  <si>
    <t>−</t>
  </si>
  <si>
    <t>-</t>
  </si>
  <si>
    <t>–</t>
  </si>
  <si>
    <t xml:space="preserve">Ամփոփ նախահաշվարկ  </t>
  </si>
  <si>
    <t>Ամփոփ նախահաշվի գումարը կազմում է</t>
  </si>
  <si>
    <t>հազար դրամ</t>
  </si>
  <si>
    <t xml:space="preserve">շինարարության  անվանումը </t>
  </si>
  <si>
    <t>Հ/Հ</t>
  </si>
  <si>
    <t>Օբյեկտների աշխատանքների և ծախսերի անվանումը</t>
  </si>
  <si>
    <t>Նախահաշվային արժեքը հազ. դրամ</t>
  </si>
  <si>
    <t>Շինարարական աշխատանք</t>
  </si>
  <si>
    <t>Մոնտաժային աշխատանք</t>
  </si>
  <si>
    <t>Սարքավորում-ներ</t>
  </si>
  <si>
    <t>Այլ ծախսեր</t>
  </si>
  <si>
    <t xml:space="preserve">NN Նախահաշիվ  </t>
  </si>
  <si>
    <t>Ընդհանուր արժեքը հազ. դրամ</t>
  </si>
  <si>
    <t>Գլուխ 2  Շինարարական հիմնական օբյեկտներ</t>
  </si>
  <si>
    <t>Օբյեկտային նախահաշիվ    N 1</t>
  </si>
  <si>
    <t xml:space="preserve">Գլուխ 8.  Ժամանակավոր շենքեր և կառույցներ </t>
  </si>
  <si>
    <t>Ժամանակավոր շենքեր   և կառուցվածքներ</t>
  </si>
  <si>
    <t>Ընդամենը ըստ 8 գլխի</t>
  </si>
  <si>
    <t xml:space="preserve">Գլուխ 9. 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</si>
  <si>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</si>
  <si>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</si>
  <si>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ըստ 9 գլխի</t>
  </si>
  <si>
    <t>Ընդամենը ըստ 1 - 9 գլխի</t>
  </si>
  <si>
    <t>Տեխնիկական հսկողություն</t>
  </si>
  <si>
    <t>Ընդամենը ըստ 10 գլխի</t>
  </si>
  <si>
    <t>Ընդամենը ըստ 1 - 10 գլխի</t>
  </si>
  <si>
    <t>Գլուխ 12</t>
  </si>
  <si>
    <t>Չնախատեսված աշխատանքներ և ծախսեր</t>
  </si>
  <si>
    <t xml:space="preserve">Ընդամենը ըստ ամփոփ նախահաշվի </t>
  </si>
  <si>
    <t>ԱԱՀ - 20%</t>
  </si>
  <si>
    <t>Ամբողջը հազ. դրամ</t>
  </si>
  <si>
    <t>Այդ թվում հետադարձ գումար</t>
  </si>
  <si>
    <t>Ընդամենը</t>
  </si>
  <si>
    <t>Տեղային նախահաշիվ  N1-1</t>
  </si>
  <si>
    <t>Ընդհանուր արժեքը</t>
  </si>
  <si>
    <t>Հ/հ</t>
  </si>
  <si>
    <t>Գնացուցակների NN</t>
  </si>
  <si>
    <t>Աշխատանքների անվանումը</t>
  </si>
  <si>
    <t>Չափման միավորը</t>
  </si>
  <si>
    <t>Քանակը</t>
  </si>
  <si>
    <t>Աշխատավարձ միավորը ռուբ. հազ. դրամ</t>
  </si>
  <si>
    <t>Մեքեն. շահագործման միավ. ռուբ., հազ. դր.</t>
  </si>
  <si>
    <t>Նյութերի արժեքը հազ. դրամ</t>
  </si>
  <si>
    <t>Աշխատավարձի միավորի արժեքը հազ. դրամ</t>
  </si>
  <si>
    <t>Ընդհանուր արժեքը միավորի համար</t>
  </si>
  <si>
    <t>Նյութերի անվանումը</t>
  </si>
  <si>
    <t>Քանակը մեկ միավորի համար</t>
  </si>
  <si>
    <t>Նյութերի ընդհանուր ծախսը</t>
  </si>
  <si>
    <t>Միավորի արժեքը հազ. դրամ</t>
  </si>
  <si>
    <t xml:space="preserve"> Վերադիր ծախսեր - 13,3%</t>
  </si>
  <si>
    <t>Շահույթ - 11%</t>
  </si>
  <si>
    <t>հազ. դր.</t>
  </si>
  <si>
    <t>մ</t>
  </si>
  <si>
    <t>Բարեկարգման աշխատանքներ</t>
  </si>
  <si>
    <t>Գլուխ 6.  Արտաքին գծեր և կառուցվածքներ</t>
  </si>
  <si>
    <t>Տեղային նախահաշիվ 6-1</t>
  </si>
  <si>
    <t>Տեղային նախահաշիվ 6-2</t>
  </si>
  <si>
    <t>Տեղային նախահաշիվ 6-3</t>
  </si>
  <si>
    <t>Ընդամենը ըստ 6 գլխի</t>
  </si>
  <si>
    <t>Գլուխ 7.  Տարածքի բարեկարգում</t>
  </si>
  <si>
    <t>Տեղային նախահաշիվ 7-1</t>
  </si>
  <si>
    <t>Ընդամենը ըստ 2 գլխի</t>
  </si>
  <si>
    <t>Ընդամենը ըստ 2- 8 գլխի</t>
  </si>
  <si>
    <t>Հեղինակային  հսկողություն</t>
  </si>
  <si>
    <t>Արտաքին էլեկտրամատակարարում</t>
  </si>
  <si>
    <t>Ջրամատակարարման բակային ցանց</t>
  </si>
  <si>
    <t>Ջրահեռացման արտաքին համակարգ</t>
  </si>
  <si>
    <t>Տեղային նախահաշիվ 6-4</t>
  </si>
  <si>
    <t>Տեղային նախահաշիվ 6-5</t>
  </si>
  <si>
    <t>Տեղային նախահաշիվ 6-6</t>
  </si>
  <si>
    <t>ՕԿՋ-ի և պոմպակայանի տարածքի ջրագծեր</t>
  </si>
  <si>
    <t>ՕԿՋ-ի հողային  և շինարարական աշխատանքներ</t>
  </si>
  <si>
    <t>Պոմպակայանի հողային  և 
շինարարական աշխատանքներ</t>
  </si>
  <si>
    <t>Ընդամենը ըստ 7 գլխի</t>
  </si>
  <si>
    <t>Ընդամենը ըստ 2 - 7գլխի</t>
  </si>
  <si>
    <t>Գլուխ 10.  Տեխնիկական և հեղինակային հսկում</t>
  </si>
  <si>
    <t>հատ</t>
  </si>
  <si>
    <t>Փոքր ծավալի շին մոնտաժային աշխատանքների ծախսեր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</si>
  <si>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</si>
  <si>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</si>
  <si>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</si>
  <si>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</si>
  <si>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</si>
  <si>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</si>
  <si>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 xml:space="preserve">Կազմեց    </t>
  </si>
  <si>
    <t>Լ.Պետրոսյան</t>
  </si>
  <si>
    <r>
      <t>մ</t>
    </r>
    <r>
      <rPr>
        <vertAlign val="superscript"/>
        <sz val="12"/>
        <rFont val="GHEA Grapalat"/>
        <family val="3"/>
      </rPr>
      <t>3</t>
    </r>
  </si>
  <si>
    <t>Խողովակ</t>
  </si>
  <si>
    <t>Ձևավոր մասեր</t>
  </si>
  <si>
    <t>ջուր</t>
  </si>
  <si>
    <t>կ-տ</t>
  </si>
  <si>
    <t>16-261</t>
  </si>
  <si>
    <t>16-262</t>
  </si>
  <si>
    <t>16-134</t>
  </si>
  <si>
    <t>Փական</t>
  </si>
  <si>
    <t>ինֆոր.</t>
  </si>
  <si>
    <t>Ամրակապիչ</t>
  </si>
  <si>
    <t>16-263</t>
  </si>
  <si>
    <t>Պոլիպրոպիլենե  խողովակ ալյումինե շերտով, տաք ջրի համար  Φ32x4,4 փորձարկումով</t>
  </si>
  <si>
    <t>Պոլիպրոպիլենե  խողովակ ալյումինե շերտով,տաք ջրի համար  Φ25x3,5 փորձարկումով</t>
  </si>
  <si>
    <t>22-117</t>
  </si>
  <si>
    <t>ռետ. խողո.</t>
  </si>
  <si>
    <t>16-219</t>
  </si>
  <si>
    <t>18-165</t>
  </si>
  <si>
    <t>պոմպ</t>
  </si>
  <si>
    <t xml:space="preserve">   Օբյեկտային նախահաշիվ  N 1</t>
  </si>
  <si>
    <t>Նախահաշվային արժեքը</t>
  </si>
  <si>
    <t>Նախահաշիվ                                    N1-1</t>
  </si>
  <si>
    <t>Կազմեց                                         Լ.Պետրոսյան</t>
  </si>
  <si>
    <t>Այդ թվում սարքավորումներ</t>
  </si>
  <si>
    <t>18-71</t>
  </si>
  <si>
    <t>Ջեռ կաթսա</t>
  </si>
  <si>
    <t>Շուկա</t>
  </si>
  <si>
    <t>պող. պանել. մարտկոց</t>
  </si>
  <si>
    <t>ՀՀ Շիրակաի մարզի Գյումրի քաղաքի N4 երաշտական դպրոց ՀՈԱԿ-ի շենքում ջեռուցման համակարգի 
նախագծա-նախահաշվային փաստաթղթերի մշակման աշխատանքներ</t>
  </si>
  <si>
    <t>N4 երաշտական դպրոց ՀՈԱԿ-ի շենքում ջեռուցման համակարգ</t>
  </si>
  <si>
    <t>Միակոնտուրանի գազի ջեռոջցման տուրբո կաթսա Q=36ԿՎտ հզորությամբ</t>
  </si>
  <si>
    <t>Ջեռուցման համակարգի փորձարկում</t>
  </si>
  <si>
    <t>Պոլիպրոպիլենե խողովակների ձևավոր մասեր  de32-25</t>
  </si>
  <si>
    <t>Խողովակների անցումներ մետաղ-պլասմաս 15-20</t>
  </si>
  <si>
    <t>անցում</t>
  </si>
  <si>
    <t>Խողովակների անցումներ մետաղ-պլասմաս 20-25</t>
  </si>
  <si>
    <t>Խողովակների անցումներ մետաղ-պլասմաս 25-32</t>
  </si>
  <si>
    <t>Կցորդիչային զտիչ հետադարձ խողովակաշարի վրա Փ20</t>
  </si>
  <si>
    <t>զտիչ</t>
  </si>
  <si>
    <t>Կցորդիչային գնդիկավոր փական Փ20</t>
  </si>
  <si>
    <t>Կցորդիչային գնդիկավոր փական Փ25</t>
  </si>
  <si>
    <r>
      <t xml:space="preserve">Ջերմակարգավորիչ փական </t>
    </r>
    <r>
      <rPr>
        <sz val="12"/>
        <rFont val="Sylfaen"/>
        <family val="1"/>
        <charset val="204"/>
      </rPr>
      <t>Φ</t>
    </r>
    <r>
      <rPr>
        <sz val="12"/>
        <rFont val="GHEA Grapalat"/>
        <family val="3"/>
      </rPr>
      <t>15 տեղադրումով</t>
    </r>
  </si>
  <si>
    <t>Օդահեռացման ծորակներ Φ10, տեղադրումով</t>
  </si>
  <si>
    <t>Արտաթողման ծորակներ Φ15, տեղադրումով</t>
  </si>
  <si>
    <t>Ջեռուցման սարքրե ֆանկոյլ 579մմ, 4,3ԿՎտ</t>
  </si>
  <si>
    <t>Շրջանառու պոմպ G=5,0մ3/ժ, H=6,0մ</t>
  </si>
  <si>
    <t>Բաժանարար սանրիկ Փ76մմ, L=0,5մ</t>
  </si>
  <si>
    <t>սանրիկ</t>
  </si>
  <si>
    <t>Պոլիպրոպիլենե խողովակներից ամրակալներ</t>
  </si>
  <si>
    <t>Պոլիպրոպիլենե խողովակների մեկուսացում Փ32</t>
  </si>
  <si>
    <t>9-153</t>
  </si>
  <si>
    <t>կգ</t>
  </si>
  <si>
    <t>մետ տարր</t>
  </si>
  <si>
    <t>էլեկտրոդ</t>
  </si>
  <si>
    <t>Խողովակի տակ մետաղական տակդիր 300*150մմ, L=1,65մ -2հատ</t>
  </si>
  <si>
    <t>26-16      Ինֆոր.</t>
  </si>
  <si>
    <t>Հանքաբամբ.</t>
  </si>
  <si>
    <t>Ժապավեն</t>
  </si>
  <si>
    <t>Մետ. լար</t>
  </si>
  <si>
    <t>Ապակե գործվածք</t>
  </si>
  <si>
    <r>
      <t>մ</t>
    </r>
    <r>
      <rPr>
        <vertAlign val="superscript"/>
        <sz val="12"/>
        <rFont val="GHEA Grapalat"/>
        <family val="3"/>
      </rPr>
      <t>2</t>
    </r>
  </si>
  <si>
    <t>46-80</t>
  </si>
  <si>
    <t>Պոլիպրոպիլենե  խողովակ սառը ջրի համար    Φ 20x1,9մմ փորձարկումով</t>
  </si>
  <si>
    <t>Կցորդիչային զտիչ սառը ջրի խողովակաշարի վրա Փ15</t>
  </si>
  <si>
    <t>Կցորդիչային գնդիկավոր փական Փ15</t>
  </si>
  <si>
    <t>Սառը ջրի խողովակների մեկուսացում սպունգով Փ20</t>
  </si>
  <si>
    <t>46-103</t>
  </si>
  <si>
    <t>Լամինատե հատակի քանդում</t>
  </si>
  <si>
    <t>5-122</t>
  </si>
  <si>
    <t>Լամինատ</t>
  </si>
  <si>
    <r>
      <t>մ</t>
    </r>
    <r>
      <rPr>
        <vertAlign val="superscript"/>
        <sz val="12"/>
        <rFont val="GHEA Grapalat"/>
        <family val="3"/>
      </rPr>
      <t>2</t>
    </r>
    <r>
      <rPr>
        <sz val="10"/>
        <rFont val="Arial"/>
        <family val="2"/>
        <charset val="204"/>
      </rPr>
      <t/>
    </r>
  </si>
  <si>
    <t>Լամինատե հատակի վերականգնում  ներառյալ պարալոնի շերտը</t>
  </si>
  <si>
    <t>Սառը ջրի խողովակաշարի վրա ալյումինից շեմ</t>
  </si>
  <si>
    <t>ալյումին</t>
  </si>
  <si>
    <t>6-82</t>
  </si>
  <si>
    <t>խողովակ</t>
  </si>
  <si>
    <t>Կոնստրուկցիաների մեւ մետաղե պարկուճներ խողովակների համար</t>
  </si>
  <si>
    <t>Ջեռուցում</t>
  </si>
  <si>
    <t>Խողովակների մեկուսացում ֆոլգայապատ հանքաբամբակով 50մմ հաստ -8մ</t>
  </si>
  <si>
    <t>Անցքերի բացում պատերի մեջ 4տեղ</t>
  </si>
  <si>
    <t>Պոլիպրոպիլենե խողովակների ձևավոր մասեր  de20</t>
  </si>
  <si>
    <t>Անցքերի բացում միջնորմների և պատերի մեջ -3տեղ</t>
  </si>
  <si>
    <t>Կազմված է    2022-02 թ.  Գներով</t>
  </si>
  <si>
    <t>Կազմված է 2022թ. Գներով</t>
  </si>
  <si>
    <t xml:space="preserve">        Կազմված է 2022-02թ. գներով  </t>
  </si>
  <si>
    <r>
      <t>Գ. աշխ.</t>
    </r>
    <r>
      <rPr>
        <b/>
        <i/>
        <sz val="12"/>
        <color indexed="8"/>
        <rFont val="GHEA Grapalat"/>
        <family val="3"/>
      </rPr>
      <t>= 2048,42</t>
    </r>
  </si>
  <si>
    <r>
      <t>Գ. մեք.</t>
    </r>
    <r>
      <rPr>
        <b/>
        <i/>
        <sz val="12"/>
        <color indexed="8"/>
        <rFont val="GHEA Grapalat"/>
        <family val="3"/>
      </rPr>
      <t>=  3085,30</t>
    </r>
  </si>
  <si>
    <t>Նյութերի միավորի արժեքը Գ=1.165</t>
  </si>
  <si>
    <t xml:space="preserve"> Ծավալափերթ</t>
  </si>
  <si>
    <t>Չնախատեսված - 1,5%</t>
  </si>
  <si>
    <t>ՀՀ Շիրակաի մարզի Գյումրի քաղաքի N4 երաշտական դպրոց ՀՈԱԿ-ի շենքում ջեռուցման համակարգի  նախագծա-նախահաշվային  փաստաթղթերի մշակման աշխատանքներ</t>
  </si>
  <si>
    <t>Գումարը   %-ով</t>
  </si>
</sst>
</file>

<file path=xl/styles.xml><?xml version="1.0" encoding="utf-8"?>
<styleSheet xmlns="http://schemas.openxmlformats.org/spreadsheetml/2006/main">
  <numFmts count="9">
    <numFmt numFmtId="179" formatCode="_-* #,##0.00_р_._-;\-* #,##0.00_р_._-;_-* &quot;-&quot;??_р_._-;_-@_-"/>
    <numFmt numFmtId="195" formatCode="_(* #,##0.00_);_(* \(#,##0.00\);_(* &quot;-&quot;??_);_(@_)"/>
    <numFmt numFmtId="196" formatCode="0.0000"/>
    <numFmt numFmtId="197" formatCode="0.00000"/>
    <numFmt numFmtId="198" formatCode="0.0"/>
    <numFmt numFmtId="199" formatCode="0.000"/>
    <numFmt numFmtId="201" formatCode="0.0%"/>
    <numFmt numFmtId="205" formatCode="_-* #,##0\ _€_-;\-* #,##0\ _€_-;_-* &quot;-&quot;\ _€_-;_-@_-"/>
    <numFmt numFmtId="209" formatCode="#,##0.0"/>
  </numFmts>
  <fonts count="3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0"/>
      <name val="Arial Armenian"/>
      <family val="2"/>
    </font>
    <font>
      <sz val="12"/>
      <name val="GHEA Grapalat"/>
      <charset val="204"/>
    </font>
    <font>
      <b/>
      <sz val="12"/>
      <name val="GHEA Grapalat"/>
      <charset val="204"/>
    </font>
    <font>
      <i/>
      <sz val="12"/>
      <name val="GHEA Grapalat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sz val="12"/>
      <name val="Sylfaen"/>
      <family val="1"/>
      <charset val="204"/>
    </font>
    <font>
      <sz val="10"/>
      <name val="GHEA Grapalat"/>
      <family val="3"/>
    </font>
    <font>
      <sz val="11"/>
      <color indexed="8"/>
      <name val="GHEA Grapalat"/>
      <family val="3"/>
    </font>
    <font>
      <b/>
      <i/>
      <sz val="12"/>
      <color indexed="8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scheme val="minor"/>
    </font>
    <font>
      <sz val="12"/>
      <color rgb="FFFF0000"/>
      <name val="GHEA Grapalat"/>
      <family val="3"/>
    </font>
    <font>
      <sz val="12"/>
      <color rgb="FFC00000"/>
      <name val="GHEA Grapalat"/>
      <family val="3"/>
    </font>
    <font>
      <b/>
      <sz val="10"/>
      <color theme="0" tint="-0.249977111117893"/>
      <name val="GHEA Grapalat"/>
      <family val="3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20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1" fillId="0" borderId="0"/>
    <xf numFmtId="0" fontId="25" fillId="3" borderId="0" applyNumberFormat="0" applyBorder="0" applyAlignment="0" applyProtection="0"/>
    <xf numFmtId="195" fontId="6" fillId="0" borderId="0" applyFont="0" applyFill="0" applyBorder="0" applyAlignment="0" applyProtection="0"/>
  </cellStyleXfs>
  <cellXfs count="412">
    <xf numFmtId="0" fontId="0" fillId="0" borderId="0" xfId="0"/>
    <xf numFmtId="0" fontId="7" fillId="0" borderId="1" xfId="40" applyFont="1" applyBorder="1" applyAlignment="1">
      <alignment horizontal="center" vertical="center" wrapText="1"/>
    </xf>
    <xf numFmtId="0" fontId="8" fillId="0" borderId="0" xfId="40" applyFont="1" applyAlignment="1">
      <alignment vertical="center"/>
    </xf>
    <xf numFmtId="0" fontId="7" fillId="0" borderId="0" xfId="40" applyFont="1" applyAlignment="1">
      <alignment horizontal="center" vertical="center" wrapText="1"/>
    </xf>
    <xf numFmtId="0" fontId="8" fillId="0" borderId="0" xfId="40" applyFont="1" applyAlignment="1">
      <alignment horizontal="center" vertical="center"/>
    </xf>
    <xf numFmtId="0" fontId="8" fillId="0" borderId="0" xfId="40" applyFont="1"/>
    <xf numFmtId="0" fontId="8" fillId="0" borderId="0" xfId="40" applyFont="1" applyBorder="1" applyAlignment="1">
      <alignment vertical="center"/>
    </xf>
    <xf numFmtId="0" fontId="8" fillId="0" borderId="0" xfId="40" applyFont="1" applyAlignment="1">
      <alignment horizontal="center" vertical="center" wrapText="1"/>
    </xf>
    <xf numFmtId="209" fontId="7" fillId="0" borderId="0" xfId="40" applyNumberFormat="1" applyFont="1" applyBorder="1" applyAlignment="1">
      <alignment horizontal="center" vertical="center"/>
    </xf>
    <xf numFmtId="198" fontId="8" fillId="0" borderId="0" xfId="40" applyNumberFormat="1" applyFont="1"/>
    <xf numFmtId="0" fontId="8" fillId="0" borderId="0" xfId="40" applyFont="1" applyBorder="1" applyAlignment="1">
      <alignment horizontal="center" vertical="center"/>
    </xf>
    <xf numFmtId="0" fontId="8" fillId="0" borderId="2" xfId="40" applyFont="1" applyBorder="1" applyAlignment="1">
      <alignment horizontal="left" vertical="center"/>
    </xf>
    <xf numFmtId="0" fontId="8" fillId="0" borderId="2" xfId="40" applyFont="1" applyBorder="1" applyAlignment="1">
      <alignment horizontal="right" vertical="center"/>
    </xf>
    <xf numFmtId="0" fontId="8" fillId="0" borderId="2" xfId="40" applyFont="1" applyBorder="1" applyAlignment="1">
      <alignment horizontal="center" vertical="center"/>
    </xf>
    <xf numFmtId="0" fontId="8" fillId="0" borderId="0" xfId="40" applyFont="1" applyBorder="1" applyAlignment="1">
      <alignment horizontal="right" vertical="center"/>
    </xf>
    <xf numFmtId="0" fontId="8" fillId="0" borderId="1" xfId="40" applyFont="1" applyBorder="1" applyAlignment="1">
      <alignment horizontal="center" vertical="center" wrapText="1"/>
    </xf>
    <xf numFmtId="0" fontId="8" fillId="0" borderId="3" xfId="40" applyFont="1" applyBorder="1" applyAlignment="1">
      <alignment horizontal="center" vertical="center" wrapText="1"/>
    </xf>
    <xf numFmtId="0" fontId="10" fillId="0" borderId="1" xfId="40" applyFont="1" applyBorder="1" applyAlignment="1">
      <alignment horizontal="left" vertical="center" wrapText="1"/>
    </xf>
    <xf numFmtId="198" fontId="10" fillId="0" borderId="1" xfId="40" applyNumberFormat="1" applyFont="1" applyBorder="1" applyAlignment="1">
      <alignment horizontal="center" vertical="center" wrapText="1"/>
    </xf>
    <xf numFmtId="198" fontId="7" fillId="0" borderId="0" xfId="40" applyNumberFormat="1" applyFont="1"/>
    <xf numFmtId="0" fontId="7" fillId="0" borderId="0" xfId="40" applyFont="1"/>
    <xf numFmtId="1" fontId="10" fillId="0" borderId="1" xfId="40" applyNumberFormat="1" applyFont="1" applyBorder="1" applyAlignment="1">
      <alignment horizontal="center" vertical="center" wrapText="1"/>
    </xf>
    <xf numFmtId="0" fontId="8" fillId="0" borderId="0" xfId="86" applyFont="1" applyAlignment="1">
      <alignment horizontal="center" vertical="center" wrapText="1"/>
    </xf>
    <xf numFmtId="0" fontId="8" fillId="0" borderId="0" xfId="86" applyFont="1"/>
    <xf numFmtId="0" fontId="10" fillId="0" borderId="1" xfId="40" applyFont="1" applyBorder="1" applyAlignment="1">
      <alignment horizontal="center" vertical="center" wrapText="1"/>
    </xf>
    <xf numFmtId="0" fontId="10" fillId="0" borderId="1" xfId="40" applyFont="1" applyBorder="1" applyAlignment="1">
      <alignment horizontal="center" vertical="center"/>
    </xf>
    <xf numFmtId="198" fontId="10" fillId="0" borderId="1" xfId="40" applyNumberFormat="1" applyFont="1" applyBorder="1" applyAlignment="1">
      <alignment horizontal="center" vertical="center"/>
    </xf>
    <xf numFmtId="1" fontId="10" fillId="0" borderId="1" xfId="40" applyNumberFormat="1" applyFont="1" applyBorder="1" applyAlignment="1">
      <alignment horizontal="center" vertical="center"/>
    </xf>
    <xf numFmtId="0" fontId="10" fillId="0" borderId="0" xfId="40" applyFont="1" applyAlignment="1">
      <alignment horizontal="center"/>
    </xf>
    <xf numFmtId="0" fontId="8" fillId="0" borderId="1" xfId="40" applyFont="1" applyBorder="1" applyAlignment="1">
      <alignment horizontal="center" vertical="center"/>
    </xf>
    <xf numFmtId="209" fontId="10" fillId="0" borderId="1" xfId="40" applyNumberFormat="1" applyFont="1" applyBorder="1" applyAlignment="1">
      <alignment horizontal="center" vertical="center"/>
    </xf>
    <xf numFmtId="2" fontId="10" fillId="0" borderId="0" xfId="40" applyNumberFormat="1" applyFont="1" applyAlignment="1">
      <alignment horizontal="center"/>
    </xf>
    <xf numFmtId="2" fontId="10" fillId="0" borderId="1" xfId="40" applyNumberFormat="1" applyFont="1" applyBorder="1" applyAlignment="1">
      <alignment horizontal="center" vertical="center"/>
    </xf>
    <xf numFmtId="2" fontId="7" fillId="0" borderId="1" xfId="40" applyNumberFormat="1" applyFont="1" applyBorder="1" applyAlignment="1">
      <alignment horizontal="center" vertical="center"/>
    </xf>
    <xf numFmtId="0" fontId="10" fillId="0" borderId="0" xfId="40" applyFont="1" applyBorder="1" applyAlignment="1">
      <alignment horizontal="center" vertical="center"/>
    </xf>
    <xf numFmtId="0" fontId="10" fillId="0" borderId="0" xfId="40" applyFont="1" applyBorder="1" applyAlignment="1">
      <alignment horizontal="left" vertical="center" wrapText="1"/>
    </xf>
    <xf numFmtId="2" fontId="10" fillId="0" borderId="0" xfId="40" applyNumberFormat="1" applyFont="1" applyBorder="1" applyAlignment="1">
      <alignment horizontal="center" vertical="center"/>
    </xf>
    <xf numFmtId="2" fontId="7" fillId="0" borderId="0" xfId="40" applyNumberFormat="1" applyFont="1" applyBorder="1" applyAlignment="1">
      <alignment horizontal="center" vertical="center"/>
    </xf>
    <xf numFmtId="0" fontId="8" fillId="0" borderId="0" xfId="40" applyFont="1" applyAlignment="1">
      <alignment vertical="center" wrapText="1"/>
    </xf>
    <xf numFmtId="2" fontId="12" fillId="0" borderId="1" xfId="11" applyNumberFormat="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0" fontId="12" fillId="0" borderId="0" xfId="11" applyFont="1" applyFill="1" applyAlignment="1">
      <alignment horizontal="left" vertical="center"/>
    </xf>
    <xf numFmtId="198" fontId="12" fillId="0" borderId="0" xfId="11" applyNumberFormat="1" applyFont="1" applyFill="1" applyAlignment="1">
      <alignment horizontal="center" vertical="center"/>
    </xf>
    <xf numFmtId="0" fontId="13" fillId="0" borderId="3" xfId="11" applyFont="1" applyFill="1" applyBorder="1" applyAlignment="1">
      <alignment horizontal="center" vertical="center" textRotation="90"/>
    </xf>
    <xf numFmtId="0" fontId="13" fillId="0" borderId="3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textRotation="90" wrapText="1"/>
    </xf>
    <xf numFmtId="0" fontId="13" fillId="0" borderId="4" xfId="11" applyFont="1" applyFill="1" applyBorder="1" applyAlignment="1">
      <alignment vertical="center" textRotation="90" wrapText="1"/>
    </xf>
    <xf numFmtId="0" fontId="13" fillId="0" borderId="3" xfId="11" applyFont="1" applyFill="1" applyBorder="1" applyAlignment="1">
      <alignment vertical="center" textRotation="90" wrapText="1"/>
    </xf>
    <xf numFmtId="0" fontId="13" fillId="0" borderId="1" xfId="11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 wrapText="1"/>
    </xf>
    <xf numFmtId="0" fontId="12" fillId="0" borderId="3" xfId="11" applyFont="1" applyFill="1" applyBorder="1"/>
    <xf numFmtId="0" fontId="13" fillId="0" borderId="3" xfId="11" applyFont="1" applyFill="1" applyBorder="1"/>
    <xf numFmtId="0" fontId="15" fillId="0" borderId="1" xfId="1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/>
    </xf>
    <xf numFmtId="2" fontId="13" fillId="0" borderId="3" xfId="11" applyNumberFormat="1" applyFont="1" applyFill="1" applyBorder="1"/>
    <xf numFmtId="209" fontId="15" fillId="0" borderId="3" xfId="11" applyNumberFormat="1" applyFont="1" applyFill="1" applyBorder="1" applyAlignment="1">
      <alignment horizontal="center" vertical="center"/>
    </xf>
    <xf numFmtId="198" fontId="12" fillId="0" borderId="0" xfId="11" applyNumberFormat="1" applyFont="1" applyFill="1"/>
    <xf numFmtId="0" fontId="12" fillId="0" borderId="0" xfId="11" applyFont="1" applyFill="1"/>
    <xf numFmtId="0" fontId="12" fillId="0" borderId="1" xfId="11" applyFont="1" applyFill="1" applyBorder="1" applyAlignment="1">
      <alignment horizontal="center" vertical="center"/>
    </xf>
    <xf numFmtId="0" fontId="12" fillId="0" borderId="0" xfId="11" applyFont="1" applyFill="1" applyBorder="1"/>
    <xf numFmtId="0" fontId="12" fillId="0" borderId="0" xfId="11" applyFont="1" applyFill="1" applyAlignment="1">
      <alignment horizontal="left"/>
    </xf>
    <xf numFmtId="0" fontId="12" fillId="2" borderId="0" xfId="11" applyFont="1" applyFill="1"/>
    <xf numFmtId="0" fontId="13" fillId="0" borderId="1" xfId="11" applyFont="1" applyFill="1" applyBorder="1" applyAlignment="1">
      <alignment horizontal="center" vertical="center" wrapText="1"/>
    </xf>
    <xf numFmtId="198" fontId="12" fillId="0" borderId="1" xfId="11" applyNumberFormat="1" applyFont="1" applyFill="1" applyBorder="1" applyAlignment="1">
      <alignment horizontal="center" vertical="center" wrapText="1"/>
    </xf>
    <xf numFmtId="198" fontId="12" fillId="0" borderId="1" xfId="20" applyNumberFormat="1" applyFont="1" applyFill="1" applyBorder="1" applyAlignment="1">
      <alignment horizontal="center" vertical="center" wrapText="1"/>
    </xf>
    <xf numFmtId="0" fontId="13" fillId="0" borderId="1" xfId="88" applyFont="1" applyFill="1" applyBorder="1" applyAlignment="1">
      <alignment vertical="center"/>
    </xf>
    <xf numFmtId="0" fontId="12" fillId="0" borderId="1" xfId="88" applyFont="1" applyFill="1" applyBorder="1" applyAlignment="1">
      <alignment horizontal="center" vertical="center" wrapText="1"/>
    </xf>
    <xf numFmtId="2" fontId="12" fillId="0" borderId="1" xfId="88" applyNumberFormat="1" applyFont="1" applyFill="1" applyBorder="1" applyAlignment="1">
      <alignment horizontal="center" vertical="center" wrapText="1"/>
    </xf>
    <xf numFmtId="0" fontId="15" fillId="0" borderId="1" xfId="11" applyFont="1" applyFill="1" applyBorder="1" applyAlignment="1">
      <alignment horizontal="left" vertical="center"/>
    </xf>
    <xf numFmtId="209" fontId="12" fillId="0" borderId="1" xfId="11" applyNumberFormat="1" applyFont="1" applyFill="1" applyBorder="1" applyAlignment="1">
      <alignment horizontal="center" vertical="center" wrapText="1"/>
    </xf>
    <xf numFmtId="209" fontId="12" fillId="0" borderId="0" xfId="11" applyNumberFormat="1" applyFont="1" applyFill="1" applyAlignment="1">
      <alignment horizontal="center" vertical="center"/>
    </xf>
    <xf numFmtId="0" fontId="12" fillId="0" borderId="1" xfId="11" applyFont="1" applyFill="1" applyBorder="1"/>
    <xf numFmtId="198" fontId="12" fillId="2" borderId="0" xfId="11" applyNumberFormat="1" applyFont="1" applyFill="1"/>
    <xf numFmtId="0" fontId="12" fillId="4" borderId="0" xfId="11" applyFont="1" applyFill="1"/>
    <xf numFmtId="0" fontId="12" fillId="4" borderId="0" xfId="11" applyFont="1" applyFill="1" applyAlignment="1">
      <alignment horizontal="center" vertical="center"/>
    </xf>
    <xf numFmtId="209" fontId="12" fillId="0" borderId="1" xfId="11" applyNumberFormat="1" applyFont="1" applyFill="1" applyBorder="1" applyAlignment="1">
      <alignment horizontal="center"/>
    </xf>
    <xf numFmtId="209" fontId="13" fillId="0" borderId="1" xfId="11" applyNumberFormat="1" applyFont="1" applyFill="1" applyBorder="1" applyAlignment="1">
      <alignment horizontal="center" vertical="center"/>
    </xf>
    <xf numFmtId="198" fontId="8" fillId="0" borderId="3" xfId="40" applyNumberFormat="1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 wrapText="1"/>
    </xf>
    <xf numFmtId="198" fontId="8" fillId="0" borderId="5" xfId="11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198" fontId="8" fillId="0" borderId="1" xfId="11" applyNumberFormat="1" applyFont="1" applyFill="1" applyBorder="1" applyAlignment="1">
      <alignment horizontal="center" vertical="center" wrapText="1"/>
    </xf>
    <xf numFmtId="0" fontId="8" fillId="0" borderId="3" xfId="40" applyFont="1" applyFill="1" applyBorder="1" applyAlignment="1">
      <alignment horizontal="center" vertical="center" wrapText="1"/>
    </xf>
    <xf numFmtId="0" fontId="8" fillId="0" borderId="3" xfId="41" applyFont="1" applyFill="1" applyBorder="1" applyAlignment="1">
      <alignment horizontal="center" vertical="center" wrapText="1"/>
    </xf>
    <xf numFmtId="0" fontId="8" fillId="0" borderId="5" xfId="41" applyFont="1" applyFill="1" applyBorder="1" applyAlignment="1">
      <alignment horizontal="center" vertical="center" wrapText="1"/>
    </xf>
    <xf numFmtId="0" fontId="8" fillId="0" borderId="5" xfId="4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98" fontId="8" fillId="0" borderId="3" xfId="11" applyNumberFormat="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1" fontId="8" fillId="0" borderId="3" xfId="11" applyNumberFormat="1" applyFont="1" applyFill="1" applyBorder="1" applyAlignment="1">
      <alignment horizontal="center" vertical="center" wrapText="1"/>
    </xf>
    <xf numFmtId="2" fontId="8" fillId="0" borderId="3" xfId="11" applyNumberFormat="1" applyFont="1" applyFill="1" applyBorder="1" applyAlignment="1">
      <alignment horizontal="center" vertical="center" wrapText="1"/>
    </xf>
    <xf numFmtId="0" fontId="8" fillId="0" borderId="0" xfId="11" applyFont="1" applyFill="1" applyAlignment="1">
      <alignment horizontal="center" vertical="center" wrapText="1"/>
    </xf>
    <xf numFmtId="2" fontId="8" fillId="0" borderId="5" xfId="1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8" fillId="0" borderId="3" xfId="41" applyFont="1" applyFill="1" applyBorder="1" applyAlignment="1">
      <alignment vertical="center" wrapText="1"/>
    </xf>
    <xf numFmtId="0" fontId="8" fillId="0" borderId="3" xfId="1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9" xfId="11" applyFont="1" applyFill="1" applyBorder="1" applyAlignment="1">
      <alignment horizontal="center" vertical="center" wrapText="1"/>
    </xf>
    <xf numFmtId="0" fontId="8" fillId="0" borderId="9" xfId="11" applyFont="1" applyFill="1" applyBorder="1" applyAlignment="1">
      <alignment horizontal="left" vertical="center" wrapText="1"/>
    </xf>
    <xf numFmtId="1" fontId="8" fillId="0" borderId="1" xfId="11" applyNumberFormat="1" applyFont="1" applyFill="1" applyBorder="1" applyAlignment="1">
      <alignment horizontal="center" vertical="center" wrapText="1"/>
    </xf>
    <xf numFmtId="2" fontId="8" fillId="0" borderId="1" xfId="11" applyNumberFormat="1" applyFont="1" applyFill="1" applyBorder="1" applyAlignment="1">
      <alignment horizontal="center" vertical="center" wrapText="1"/>
    </xf>
    <xf numFmtId="199" fontId="8" fillId="0" borderId="1" xfId="11" applyNumberFormat="1" applyFont="1" applyFill="1" applyBorder="1" applyAlignment="1">
      <alignment horizontal="center" vertical="center" wrapText="1"/>
    </xf>
    <xf numFmtId="0" fontId="8" fillId="0" borderId="1" xfId="4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98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98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/>
    <xf numFmtId="1" fontId="8" fillId="0" borderId="3" xfId="13" applyNumberFormat="1" applyFont="1" applyFill="1" applyBorder="1" applyAlignment="1">
      <alignment horizontal="center" vertical="center" wrapText="1"/>
    </xf>
    <xf numFmtId="2" fontId="8" fillId="0" borderId="1" xfId="13" applyNumberFormat="1" applyFont="1" applyFill="1" applyBorder="1" applyAlignment="1">
      <alignment horizontal="center" vertical="center" wrapText="1"/>
    </xf>
    <xf numFmtId="0" fontId="7" fillId="0" borderId="3" xfId="11" applyFont="1" applyFill="1" applyBorder="1" applyAlignment="1">
      <alignment horizontal="center" vertical="center" textRotation="90" wrapText="1"/>
    </xf>
    <xf numFmtId="0" fontId="8" fillId="0" borderId="0" xfId="66" applyFont="1" applyAlignment="1">
      <alignment vertical="center"/>
    </xf>
    <xf numFmtId="0" fontId="7" fillId="0" borderId="0" xfId="66" applyFont="1" applyFill="1" applyBorder="1" applyAlignment="1">
      <alignment horizontal="center" vertical="center" wrapText="1"/>
    </xf>
    <xf numFmtId="0" fontId="7" fillId="0" borderId="0" xfId="66" applyFont="1" applyAlignment="1">
      <alignment horizontal="center" vertical="center" wrapText="1"/>
    </xf>
    <xf numFmtId="0" fontId="8" fillId="0" borderId="0" xfId="66" applyFont="1" applyAlignment="1">
      <alignment horizontal="left" vertical="center"/>
    </xf>
    <xf numFmtId="198" fontId="7" fillId="0" borderId="0" xfId="66" applyNumberFormat="1" applyFont="1" applyFill="1" applyBorder="1" applyAlignment="1">
      <alignment horizontal="center" vertical="center"/>
    </xf>
    <xf numFmtId="0" fontId="8" fillId="0" borderId="0" xfId="66" applyFont="1"/>
    <xf numFmtId="0" fontId="8" fillId="0" borderId="0" xfId="66" applyFont="1" applyAlignment="1">
      <alignment horizontal="center" vertical="center" wrapText="1"/>
    </xf>
    <xf numFmtId="0" fontId="8" fillId="0" borderId="1" xfId="66" applyFont="1" applyFill="1" applyBorder="1" applyAlignment="1">
      <alignment horizontal="center" vertical="center" wrapText="1"/>
    </xf>
    <xf numFmtId="0" fontId="8" fillId="5" borderId="0" xfId="66" applyFont="1" applyFill="1" applyAlignment="1">
      <alignment horizontal="center" vertical="center" wrapText="1"/>
    </xf>
    <xf numFmtId="0" fontId="8" fillId="5" borderId="0" xfId="66" applyFont="1" applyFill="1"/>
    <xf numFmtId="0" fontId="8" fillId="0" borderId="0" xfId="66" applyFont="1" applyFill="1"/>
    <xf numFmtId="0" fontId="10" fillId="0" borderId="1" xfId="66" applyFont="1" applyFill="1" applyBorder="1" applyAlignment="1">
      <alignment horizontal="center" vertical="center"/>
    </xf>
    <xf numFmtId="0" fontId="10" fillId="0" borderId="1" xfId="66" applyFont="1" applyFill="1" applyBorder="1" applyAlignment="1">
      <alignment horizontal="center" vertical="center" wrapText="1"/>
    </xf>
    <xf numFmtId="198" fontId="10" fillId="0" borderId="1" xfId="66" applyNumberFormat="1" applyFont="1" applyFill="1" applyBorder="1" applyAlignment="1">
      <alignment horizontal="center" vertical="center"/>
    </xf>
    <xf numFmtId="198" fontId="10" fillId="0" borderId="0" xfId="66" applyNumberFormat="1" applyFont="1" applyAlignment="1">
      <alignment horizontal="center"/>
    </xf>
    <xf numFmtId="0" fontId="10" fillId="0" borderId="0" xfId="66" applyFont="1" applyAlignment="1">
      <alignment horizontal="center"/>
    </xf>
    <xf numFmtId="0" fontId="7" fillId="0" borderId="0" xfId="66" applyFont="1" applyBorder="1" applyAlignment="1">
      <alignment horizontal="center"/>
    </xf>
    <xf numFmtId="0" fontId="8" fillId="0" borderId="0" xfId="66" applyFont="1" applyAlignment="1">
      <alignment horizontal="center"/>
    </xf>
    <xf numFmtId="0" fontId="8" fillId="0" borderId="0" xfId="66" applyFont="1" applyAlignment="1">
      <alignment vertical="center" wrapText="1"/>
    </xf>
    <xf numFmtId="0" fontId="10" fillId="0" borderId="0" xfId="66" applyFont="1" applyFill="1" applyBorder="1" applyAlignment="1">
      <alignment horizontal="center" vertical="center"/>
    </xf>
    <xf numFmtId="0" fontId="10" fillId="0" borderId="0" xfId="66" applyFont="1" applyFill="1" applyBorder="1" applyAlignment="1">
      <alignment horizontal="center" vertical="center" wrapText="1"/>
    </xf>
    <xf numFmtId="198" fontId="10" fillId="0" borderId="0" xfId="66" applyNumberFormat="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/>
    </xf>
    <xf numFmtId="198" fontId="10" fillId="0" borderId="1" xfId="11" applyNumberFormat="1" applyFont="1" applyFill="1" applyBorder="1" applyAlignment="1">
      <alignment horizontal="center" vertical="center" wrapText="1"/>
    </xf>
    <xf numFmtId="0" fontId="8" fillId="0" borderId="0" xfId="11" applyFont="1" applyFill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17" fillId="0" borderId="1" xfId="40" applyFont="1" applyFill="1" applyBorder="1" applyAlignment="1">
      <alignment vertical="center" wrapText="1"/>
    </xf>
    <xf numFmtId="2" fontId="26" fillId="0" borderId="0" xfId="11" applyNumberFormat="1" applyFont="1" applyFill="1" applyAlignment="1">
      <alignment horizontal="center" vertical="center"/>
    </xf>
    <xf numFmtId="2" fontId="12" fillId="2" borderId="0" xfId="11" applyNumberFormat="1" applyFont="1" applyFill="1"/>
    <xf numFmtId="0" fontId="7" fillId="0" borderId="1" xfId="88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3" xfId="13" applyFont="1" applyFill="1" applyBorder="1" applyAlignment="1">
      <alignment horizontal="center" vertical="center" wrapText="1"/>
    </xf>
    <xf numFmtId="2" fontId="8" fillId="0" borderId="3" xfId="13" applyNumberFormat="1" applyFont="1" applyFill="1" applyBorder="1" applyAlignment="1">
      <alignment horizontal="center" vertical="center" wrapText="1"/>
    </xf>
    <xf numFmtId="0" fontId="8" fillId="0" borderId="0" xfId="13" applyFont="1" applyFill="1" applyAlignment="1">
      <alignment horizontal="center" vertical="center" wrapText="1"/>
    </xf>
    <xf numFmtId="2" fontId="8" fillId="0" borderId="5" xfId="13" applyNumberFormat="1" applyFont="1" applyFill="1" applyBorder="1" applyAlignment="1">
      <alignment horizontal="center" vertical="center" wrapText="1"/>
    </xf>
    <xf numFmtId="2" fontId="8" fillId="0" borderId="9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left" vertical="center" wrapText="1"/>
    </xf>
    <xf numFmtId="1" fontId="8" fillId="0" borderId="1" xfId="13" applyNumberFormat="1" applyFont="1" applyFill="1" applyBorder="1" applyAlignment="1">
      <alignment horizontal="center" vertical="center" wrapText="1"/>
    </xf>
    <xf numFmtId="198" fontId="27" fillId="0" borderId="1" xfId="13" applyNumberFormat="1" applyFont="1" applyFill="1" applyBorder="1" applyAlignment="1">
      <alignment horizontal="center" vertical="center" wrapText="1"/>
    </xf>
    <xf numFmtId="2" fontId="8" fillId="0" borderId="1" xfId="19" applyNumberFormat="1" applyFont="1" applyFill="1" applyBorder="1" applyAlignment="1">
      <alignment horizontal="center" vertical="center"/>
    </xf>
    <xf numFmtId="0" fontId="8" fillId="0" borderId="9" xfId="13" applyFont="1" applyFill="1" applyBorder="1" applyAlignment="1">
      <alignment horizontal="center" vertical="center" wrapText="1"/>
    </xf>
    <xf numFmtId="0" fontId="8" fillId="0" borderId="9" xfId="13" applyFont="1" applyFill="1" applyBorder="1" applyAlignment="1">
      <alignment horizontal="left" vertical="center" wrapText="1"/>
    </xf>
    <xf numFmtId="198" fontId="8" fillId="0" borderId="9" xfId="13" applyNumberFormat="1" applyFont="1" applyFill="1" applyBorder="1" applyAlignment="1">
      <alignment horizontal="center" vertical="center" wrapText="1"/>
    </xf>
    <xf numFmtId="0" fontId="8" fillId="0" borderId="5" xfId="41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0" fontId="8" fillId="0" borderId="9" xfId="13" applyFont="1" applyFill="1" applyBorder="1" applyAlignment="1">
      <alignment horizontal="center" vertical="center"/>
    </xf>
    <xf numFmtId="198" fontId="8" fillId="0" borderId="1" xfId="13" applyNumberFormat="1" applyFont="1" applyFill="1" applyBorder="1" applyAlignment="1">
      <alignment horizontal="center" vertical="center" wrapText="1"/>
    </xf>
    <xf numFmtId="2" fontId="8" fillId="0" borderId="1" xfId="14" applyNumberFormat="1" applyFont="1" applyFill="1" applyBorder="1" applyAlignment="1">
      <alignment horizontal="center" vertical="center" wrapText="1"/>
    </xf>
    <xf numFmtId="199" fontId="20" fillId="0" borderId="1" xfId="14" applyNumberFormat="1" applyFont="1" applyFill="1" applyBorder="1" applyAlignment="1">
      <alignment horizontal="center" vertical="center" wrapText="1"/>
    </xf>
    <xf numFmtId="196" fontId="20" fillId="0" borderId="1" xfId="14" applyNumberFormat="1" applyFont="1" applyFill="1" applyBorder="1" applyAlignment="1">
      <alignment horizontal="center" vertical="center" wrapText="1"/>
    </xf>
    <xf numFmtId="0" fontId="20" fillId="0" borderId="1" xfId="14" applyFont="1" applyFill="1" applyBorder="1" applyAlignment="1">
      <alignment horizontal="center" vertical="center" wrapText="1"/>
    </xf>
    <xf numFmtId="0" fontId="8" fillId="0" borderId="0" xfId="14" applyFont="1" applyFill="1"/>
    <xf numFmtId="198" fontId="20" fillId="0" borderId="1" xfId="11" applyNumberFormat="1" applyFont="1" applyFill="1" applyBorder="1" applyAlignment="1">
      <alignment horizontal="center" vertical="center" wrapText="1"/>
    </xf>
    <xf numFmtId="0" fontId="8" fillId="0" borderId="0" xfId="40" applyFont="1" applyFill="1" applyAlignment="1">
      <alignment horizontal="center" vertical="center" wrapText="1"/>
    </xf>
    <xf numFmtId="0" fontId="8" fillId="0" borderId="1" xfId="14" applyFont="1" applyFill="1" applyBorder="1"/>
    <xf numFmtId="0" fontId="8" fillId="0" borderId="1" xfId="14" applyFont="1" applyFill="1" applyBorder="1" applyAlignment="1">
      <alignment horizontal="left"/>
    </xf>
    <xf numFmtId="0" fontId="20" fillId="0" borderId="1" xfId="14" applyFont="1" applyFill="1" applyBorder="1" applyAlignment="1">
      <alignment horizontal="center" vertical="center"/>
    </xf>
    <xf numFmtId="198" fontId="20" fillId="0" borderId="1" xfId="14" applyNumberFormat="1" applyFont="1" applyFill="1" applyBorder="1" applyAlignment="1">
      <alignment horizontal="center" vertical="center"/>
    </xf>
    <xf numFmtId="198" fontId="20" fillId="0" borderId="1" xfId="90" applyNumberFormat="1" applyFont="1" applyFill="1" applyBorder="1" applyAlignment="1">
      <alignment horizontal="center" vertical="center"/>
    </xf>
    <xf numFmtId="199" fontId="20" fillId="0" borderId="1" xfId="14" applyNumberFormat="1" applyFont="1" applyFill="1" applyBorder="1" applyAlignment="1">
      <alignment horizontal="center" vertical="center"/>
    </xf>
    <xf numFmtId="199" fontId="20" fillId="0" borderId="1" xfId="9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98" fontId="8" fillId="0" borderId="1" xfId="0" applyNumberFormat="1" applyFont="1" applyBorder="1" applyAlignment="1">
      <alignment horizontal="center" vertical="center"/>
    </xf>
    <xf numFmtId="199" fontId="8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99" fontId="8" fillId="0" borderId="3" xfId="1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98" fontId="8" fillId="0" borderId="1" xfId="0" applyNumberFormat="1" applyFont="1" applyFill="1" applyBorder="1" applyAlignment="1">
      <alignment horizontal="center" vertical="center"/>
    </xf>
    <xf numFmtId="0" fontId="18" fillId="0" borderId="1" xfId="69" applyFont="1" applyFill="1" applyBorder="1" applyAlignment="1">
      <alignment horizontal="left" vertical="center" wrapText="1"/>
    </xf>
    <xf numFmtId="0" fontId="21" fillId="0" borderId="1" xfId="40" applyFont="1" applyFill="1" applyBorder="1" applyAlignment="1">
      <alignment horizontal="center" vertical="center" wrapText="1"/>
    </xf>
    <xf numFmtId="198" fontId="18" fillId="0" borderId="3" xfId="11" applyNumberFormat="1" applyFont="1" applyFill="1" applyBorder="1" applyAlignment="1">
      <alignment horizontal="center" vertical="center" wrapText="1"/>
    </xf>
    <xf numFmtId="2" fontId="18" fillId="0" borderId="1" xfId="69" applyNumberFormat="1" applyFont="1" applyFill="1" applyBorder="1" applyAlignment="1">
      <alignment horizontal="center" vertical="center" wrapText="1"/>
    </xf>
    <xf numFmtId="0" fontId="18" fillId="0" borderId="1" xfId="69" applyFont="1" applyFill="1" applyBorder="1" applyAlignment="1">
      <alignment horizontal="center" vertical="center" wrapText="1"/>
    </xf>
    <xf numFmtId="0" fontId="18" fillId="0" borderId="0" xfId="69" applyFont="1" applyFill="1" applyAlignment="1">
      <alignment horizontal="center" vertical="center" wrapText="1"/>
    </xf>
    <xf numFmtId="1" fontId="18" fillId="0" borderId="1" xfId="69" applyNumberFormat="1" applyFont="1" applyFill="1" applyBorder="1" applyAlignment="1">
      <alignment horizontal="center" vertical="center" wrapText="1"/>
    </xf>
    <xf numFmtId="198" fontId="18" fillId="0" borderId="1" xfId="69" applyNumberFormat="1" applyFont="1" applyFill="1" applyBorder="1" applyAlignment="1">
      <alignment horizontal="center" vertical="center" wrapText="1"/>
    </xf>
    <xf numFmtId="2" fontId="18" fillId="0" borderId="3" xfId="69" applyNumberFormat="1" applyFont="1" applyFill="1" applyBorder="1" applyAlignment="1">
      <alignment horizontal="center" vertical="center" wrapText="1"/>
    </xf>
    <xf numFmtId="197" fontId="28" fillId="0" borderId="0" xfId="66" applyNumberFormat="1" applyFont="1" applyAlignment="1">
      <alignment horizontal="center" vertical="center" wrapText="1"/>
    </xf>
    <xf numFmtId="0" fontId="8" fillId="0" borderId="2" xfId="86" applyFont="1" applyBorder="1" applyAlignment="1">
      <alignment horizontal="left" vertical="center"/>
    </xf>
    <xf numFmtId="0" fontId="8" fillId="0" borderId="3" xfId="13" applyFont="1" applyFill="1" applyBorder="1" applyAlignment="1">
      <alignment vertical="center" wrapText="1"/>
    </xf>
    <xf numFmtId="0" fontId="8" fillId="0" borderId="3" xfId="44" applyFont="1" applyFill="1" applyBorder="1" applyAlignment="1">
      <alignment vertical="center" wrapText="1"/>
    </xf>
    <xf numFmtId="0" fontId="8" fillId="0" borderId="1" xfId="14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0" fontId="18" fillId="0" borderId="1" xfId="69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center" vertical="center" wrapText="1"/>
    </xf>
    <xf numFmtId="2" fontId="7" fillId="0" borderId="1" xfId="11" applyNumberFormat="1" applyFont="1" applyFill="1" applyBorder="1" applyAlignment="1">
      <alignment horizontal="center" vertical="center" wrapText="1"/>
    </xf>
    <xf numFmtId="209" fontId="12" fillId="0" borderId="1" xfId="11" applyNumberFormat="1" applyFont="1" applyFill="1" applyBorder="1" applyAlignment="1">
      <alignment horizontal="center" vertical="center"/>
    </xf>
    <xf numFmtId="2" fontId="7" fillId="6" borderId="1" xfId="11" applyNumberFormat="1" applyFont="1" applyFill="1" applyBorder="1" applyAlignment="1">
      <alignment horizontal="center" vertical="center" wrapText="1"/>
    </xf>
    <xf numFmtId="2" fontId="12" fillId="6" borderId="1" xfId="11" applyNumberFormat="1" applyFont="1" applyFill="1" applyBorder="1" applyAlignment="1">
      <alignment horizontal="center" vertical="center"/>
    </xf>
    <xf numFmtId="199" fontId="12" fillId="0" borderId="1" xfId="11" applyNumberFormat="1" applyFont="1" applyFill="1" applyBorder="1"/>
    <xf numFmtId="198" fontId="12" fillId="0" borderId="1" xfId="11" applyNumberFormat="1" applyFont="1" applyFill="1" applyBorder="1"/>
    <xf numFmtId="0" fontId="12" fillId="6" borderId="1" xfId="11" applyFont="1" applyFill="1" applyBorder="1" applyAlignment="1">
      <alignment horizontal="center" vertical="center" wrapText="1"/>
    </xf>
    <xf numFmtId="0" fontId="13" fillId="6" borderId="1" xfId="88" applyFont="1" applyFill="1" applyBorder="1" applyAlignment="1">
      <alignment vertical="center"/>
    </xf>
    <xf numFmtId="0" fontId="12" fillId="6" borderId="1" xfId="88" applyFont="1" applyFill="1" applyBorder="1" applyAlignment="1">
      <alignment horizontal="center" vertical="center" wrapText="1"/>
    </xf>
    <xf numFmtId="2" fontId="12" fillId="6" borderId="1" xfId="11" applyNumberFormat="1" applyFont="1" applyFill="1" applyBorder="1" applyAlignment="1">
      <alignment horizontal="center" vertical="center" wrapText="1"/>
    </xf>
    <xf numFmtId="2" fontId="12" fillId="6" borderId="1" xfId="88" applyNumberFormat="1" applyFont="1" applyFill="1" applyBorder="1" applyAlignment="1">
      <alignment horizontal="center" vertical="center" wrapText="1"/>
    </xf>
    <xf numFmtId="2" fontId="12" fillId="6" borderId="0" xfId="11" applyNumberFormat="1" applyFont="1" applyFill="1" applyAlignment="1">
      <alignment horizontal="center" vertical="center"/>
    </xf>
    <xf numFmtId="198" fontId="12" fillId="6" borderId="0" xfId="11" applyNumberFormat="1" applyFont="1" applyFill="1" applyAlignment="1">
      <alignment horizontal="center" vertical="center"/>
    </xf>
    <xf numFmtId="0" fontId="12" fillId="6" borderId="0" xfId="11" applyFont="1" applyFill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2" fontId="8" fillId="0" borderId="3" xfId="86" applyNumberFormat="1" applyFont="1" applyBorder="1" applyAlignment="1">
      <alignment horizontal="center" vertical="center" wrapText="1"/>
    </xf>
    <xf numFmtId="2" fontId="8" fillId="0" borderId="5" xfId="86" applyNumberFormat="1" applyFont="1" applyBorder="1" applyAlignment="1">
      <alignment horizontal="center" vertical="center" wrapText="1"/>
    </xf>
    <xf numFmtId="198" fontId="8" fillId="0" borderId="3" xfId="86" applyNumberFormat="1" applyFont="1" applyBorder="1" applyAlignment="1">
      <alignment horizontal="center" vertical="center" wrapText="1"/>
    </xf>
    <xf numFmtId="198" fontId="8" fillId="0" borderId="5" xfId="86" applyNumberFormat="1" applyFont="1" applyBorder="1" applyAlignment="1">
      <alignment horizontal="center" vertical="center" wrapText="1"/>
    </xf>
    <xf numFmtId="0" fontId="8" fillId="0" borderId="3" xfId="86" applyFont="1" applyBorder="1" applyAlignment="1">
      <alignment horizontal="center" vertical="center" wrapText="1"/>
    </xf>
    <xf numFmtId="0" fontId="8" fillId="0" borderId="5" xfId="86" applyFont="1" applyBorder="1" applyAlignment="1">
      <alignment horizontal="center" vertical="center" wrapText="1"/>
    </xf>
    <xf numFmtId="10" fontId="8" fillId="0" borderId="3" xfId="86" applyNumberFormat="1" applyFont="1" applyBorder="1" applyAlignment="1">
      <alignment horizontal="center" vertical="center" wrapText="1"/>
    </xf>
    <xf numFmtId="10" fontId="8" fillId="0" borderId="5" xfId="86" applyNumberFormat="1" applyFont="1" applyBorder="1" applyAlignment="1">
      <alignment horizontal="center" vertical="center" wrapText="1"/>
    </xf>
    <xf numFmtId="0" fontId="8" fillId="0" borderId="3" xfId="86" applyFont="1" applyBorder="1" applyAlignment="1">
      <alignment horizontal="left" vertical="center" wrapText="1"/>
    </xf>
    <xf numFmtId="0" fontId="8" fillId="0" borderId="5" xfId="86" applyFont="1" applyBorder="1" applyAlignment="1">
      <alignment horizontal="left" vertical="center" wrapText="1"/>
    </xf>
    <xf numFmtId="1" fontId="8" fillId="0" borderId="3" xfId="86" applyNumberFormat="1" applyFont="1" applyBorder="1" applyAlignment="1">
      <alignment horizontal="center" vertical="center" wrapText="1"/>
    </xf>
    <xf numFmtId="1" fontId="8" fillId="0" borderId="5" xfId="86" applyNumberFormat="1" applyFont="1" applyBorder="1" applyAlignment="1">
      <alignment horizontal="center" vertical="center" wrapText="1"/>
    </xf>
    <xf numFmtId="0" fontId="7" fillId="0" borderId="3" xfId="40" applyFont="1" applyBorder="1" applyAlignment="1">
      <alignment horizontal="center" vertical="center" wrapText="1"/>
    </xf>
    <xf numFmtId="0" fontId="7" fillId="0" borderId="5" xfId="40" applyFont="1" applyBorder="1" applyAlignment="1">
      <alignment horizontal="center" vertical="center" wrapText="1"/>
    </xf>
    <xf numFmtId="1" fontId="8" fillId="0" borderId="3" xfId="40" applyNumberFormat="1" applyFont="1" applyBorder="1" applyAlignment="1">
      <alignment horizontal="center" vertical="center" wrapText="1"/>
    </xf>
    <xf numFmtId="1" fontId="8" fillId="0" borderId="5" xfId="40" applyNumberFormat="1" applyFont="1" applyBorder="1" applyAlignment="1">
      <alignment horizontal="center" vertical="center" wrapText="1"/>
    </xf>
    <xf numFmtId="198" fontId="8" fillId="0" borderId="3" xfId="40" applyNumberFormat="1" applyFont="1" applyBorder="1" applyAlignment="1">
      <alignment horizontal="center" vertical="center" wrapText="1"/>
    </xf>
    <xf numFmtId="198" fontId="8" fillId="0" borderId="5" xfId="40" applyNumberFormat="1" applyFont="1" applyBorder="1" applyAlignment="1">
      <alignment horizontal="center" vertical="center" wrapText="1"/>
    </xf>
    <xf numFmtId="0" fontId="10" fillId="0" borderId="6" xfId="40" applyFont="1" applyBorder="1" applyAlignment="1">
      <alignment horizontal="center" vertical="center" wrapText="1"/>
    </xf>
    <xf numFmtId="0" fontId="10" fillId="0" borderId="7" xfId="40" applyFont="1" applyBorder="1" applyAlignment="1">
      <alignment horizontal="center" vertical="center" wrapText="1"/>
    </xf>
    <xf numFmtId="0" fontId="10" fillId="0" borderId="8" xfId="40" applyFont="1" applyBorder="1" applyAlignment="1">
      <alignment horizontal="center" vertical="center" wrapText="1"/>
    </xf>
    <xf numFmtId="2" fontId="8" fillId="0" borderId="3" xfId="40" applyNumberFormat="1" applyFont="1" applyBorder="1" applyAlignment="1">
      <alignment horizontal="center" vertical="center" wrapText="1"/>
    </xf>
    <xf numFmtId="2" fontId="8" fillId="0" borderId="5" xfId="40" applyNumberFormat="1" applyFont="1" applyBorder="1" applyAlignment="1">
      <alignment horizontal="center" vertical="center" wrapText="1"/>
    </xf>
    <xf numFmtId="0" fontId="8" fillId="0" borderId="3" xfId="40" applyFont="1" applyBorder="1" applyAlignment="1">
      <alignment horizontal="center" vertical="center" wrapText="1"/>
    </xf>
    <xf numFmtId="0" fontId="8" fillId="0" borderId="5" xfId="40" applyFont="1" applyBorder="1" applyAlignment="1">
      <alignment horizontal="center" vertical="center" wrapText="1"/>
    </xf>
    <xf numFmtId="0" fontId="10" fillId="0" borderId="1" xfId="40" applyFont="1" applyBorder="1" applyAlignment="1">
      <alignment horizontal="center" vertical="center" wrapText="1"/>
    </xf>
    <xf numFmtId="198" fontId="10" fillId="0" borderId="0" xfId="40" applyNumberFormat="1" applyFont="1" applyBorder="1" applyAlignment="1">
      <alignment horizontal="center" vertical="center"/>
    </xf>
    <xf numFmtId="9" fontId="8" fillId="0" borderId="3" xfId="40" applyNumberFormat="1" applyFont="1" applyBorder="1" applyAlignment="1">
      <alignment horizontal="center" vertical="center" wrapText="1"/>
    </xf>
    <xf numFmtId="9" fontId="8" fillId="0" borderId="5" xfId="40" applyNumberFormat="1" applyFont="1" applyBorder="1" applyAlignment="1">
      <alignment horizontal="center" vertical="center" wrapText="1"/>
    </xf>
    <xf numFmtId="0" fontId="8" fillId="0" borderId="3" xfId="40" applyFont="1" applyBorder="1" applyAlignment="1">
      <alignment horizontal="left" vertical="center" wrapText="1"/>
    </xf>
    <xf numFmtId="0" fontId="8" fillId="0" borderId="5" xfId="40" applyFont="1" applyBorder="1" applyAlignment="1">
      <alignment horizontal="left" vertical="center" wrapText="1"/>
    </xf>
    <xf numFmtId="198" fontId="10" fillId="0" borderId="0" xfId="40" applyNumberFormat="1" applyFont="1" applyBorder="1" applyAlignment="1">
      <alignment horizontal="left" vertical="center"/>
    </xf>
    <xf numFmtId="10" fontId="8" fillId="0" borderId="3" xfId="40" applyNumberFormat="1" applyFont="1" applyFill="1" applyBorder="1" applyAlignment="1">
      <alignment horizontal="center" vertical="center" wrapText="1"/>
    </xf>
    <xf numFmtId="10" fontId="8" fillId="0" borderId="5" xfId="40" applyNumberFormat="1" applyFont="1" applyFill="1" applyBorder="1" applyAlignment="1">
      <alignment horizontal="center" vertical="center" wrapText="1"/>
    </xf>
    <xf numFmtId="201" fontId="8" fillId="0" borderId="3" xfId="40" applyNumberFormat="1" applyFont="1" applyFill="1" applyBorder="1" applyAlignment="1">
      <alignment horizontal="center" vertical="center" wrapText="1"/>
    </xf>
    <xf numFmtId="201" fontId="8" fillId="0" borderId="5" xfId="40" applyNumberFormat="1" applyFont="1" applyFill="1" applyBorder="1" applyAlignment="1">
      <alignment horizontal="center" vertical="center" wrapText="1"/>
    </xf>
    <xf numFmtId="0" fontId="7" fillId="0" borderId="0" xfId="40" applyFont="1" applyAlignment="1">
      <alignment horizontal="center" vertical="center"/>
    </xf>
    <xf numFmtId="0" fontId="7" fillId="0" borderId="0" xfId="40" applyFont="1" applyAlignment="1">
      <alignment horizontal="center" vertical="center" wrapText="1"/>
    </xf>
    <xf numFmtId="0" fontId="9" fillId="0" borderId="0" xfId="40" applyFont="1" applyBorder="1" applyAlignment="1">
      <alignment horizontal="center" vertical="center"/>
    </xf>
    <xf numFmtId="0" fontId="7" fillId="0" borderId="6" xfId="40" applyFont="1" applyBorder="1" applyAlignment="1">
      <alignment horizontal="center" vertical="center" wrapText="1"/>
    </xf>
    <xf numFmtId="0" fontId="7" fillId="0" borderId="7" xfId="40" applyFont="1" applyBorder="1" applyAlignment="1">
      <alignment horizontal="center" vertical="center" wrapText="1"/>
    </xf>
    <xf numFmtId="0" fontId="7" fillId="0" borderId="8" xfId="40" applyFont="1" applyBorder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198" fontId="8" fillId="0" borderId="3" xfId="40" applyNumberFormat="1" applyFont="1" applyFill="1" applyBorder="1" applyAlignment="1">
      <alignment horizontal="center" vertical="center" wrapText="1"/>
    </xf>
    <xf numFmtId="198" fontId="8" fillId="0" borderId="5" xfId="40" applyNumberFormat="1" applyFont="1" applyFill="1" applyBorder="1" applyAlignment="1">
      <alignment horizontal="center" vertical="center" wrapText="1"/>
    </xf>
    <xf numFmtId="0" fontId="8" fillId="0" borderId="2" xfId="66" applyFont="1" applyFill="1" applyBorder="1" applyAlignment="1">
      <alignment horizontal="center" vertical="center"/>
    </xf>
    <xf numFmtId="16" fontId="8" fillId="0" borderId="3" xfId="66" applyNumberFormat="1" applyFont="1" applyFill="1" applyBorder="1" applyAlignment="1">
      <alignment horizontal="center" vertical="center" wrapText="1"/>
    </xf>
    <xf numFmtId="16" fontId="8" fillId="0" borderId="5" xfId="66" applyNumberFormat="1" applyFont="1" applyFill="1" applyBorder="1" applyAlignment="1">
      <alignment horizontal="center" vertical="center" wrapText="1"/>
    </xf>
    <xf numFmtId="0" fontId="8" fillId="0" borderId="3" xfId="66" applyFont="1" applyFill="1" applyBorder="1" applyAlignment="1">
      <alignment horizontal="left" vertical="center" wrapText="1"/>
    </xf>
    <xf numFmtId="0" fontId="8" fillId="0" borderId="5" xfId="66" applyFont="1" applyFill="1" applyBorder="1" applyAlignment="1">
      <alignment horizontal="left" vertical="center" wrapText="1"/>
    </xf>
    <xf numFmtId="198" fontId="8" fillId="0" borderId="3" xfId="66" applyNumberFormat="1" applyFont="1" applyFill="1" applyBorder="1" applyAlignment="1">
      <alignment horizontal="center" vertical="center" wrapText="1"/>
    </xf>
    <xf numFmtId="198" fontId="8" fillId="0" borderId="5" xfId="66" applyNumberFormat="1" applyFont="1" applyFill="1" applyBorder="1" applyAlignment="1">
      <alignment horizontal="center" vertical="center" wrapText="1"/>
    </xf>
    <xf numFmtId="0" fontId="8" fillId="0" borderId="3" xfId="66" applyFont="1" applyFill="1" applyBorder="1" applyAlignment="1">
      <alignment horizontal="center" vertical="center" wrapText="1"/>
    </xf>
    <xf numFmtId="0" fontId="8" fillId="0" borderId="5" xfId="66" applyFont="1" applyFill="1" applyBorder="1" applyAlignment="1">
      <alignment horizontal="center" vertical="center" wrapText="1"/>
    </xf>
    <xf numFmtId="0" fontId="7" fillId="0" borderId="0" xfId="66" applyFont="1" applyFill="1" applyAlignment="1">
      <alignment horizontal="center" vertical="center" wrapText="1"/>
    </xf>
    <xf numFmtId="0" fontId="7" fillId="0" borderId="0" xfId="66" applyFont="1" applyFill="1" applyAlignment="1">
      <alignment horizontal="center" vertical="center"/>
    </xf>
    <xf numFmtId="0" fontId="7" fillId="0" borderId="0" xfId="66" applyFont="1" applyFill="1" applyBorder="1" applyAlignment="1">
      <alignment horizontal="center" vertical="center" wrapText="1"/>
    </xf>
    <xf numFmtId="0" fontId="8" fillId="0" borderId="2" xfId="66" applyFont="1" applyFill="1" applyBorder="1" applyAlignment="1">
      <alignment horizontal="center" vertical="center" wrapText="1"/>
    </xf>
    <xf numFmtId="0" fontId="7" fillId="0" borderId="0" xfId="66" applyFont="1" applyBorder="1" applyAlignment="1">
      <alignment horizontal="center" vertical="center"/>
    </xf>
    <xf numFmtId="2" fontId="8" fillId="0" borderId="3" xfId="11" applyNumberFormat="1" applyFont="1" applyFill="1" applyBorder="1" applyAlignment="1">
      <alignment horizontal="center" vertical="center" wrapText="1"/>
    </xf>
    <xf numFmtId="2" fontId="8" fillId="0" borderId="9" xfId="11" applyNumberFormat="1" applyFont="1" applyFill="1" applyBorder="1" applyAlignment="1">
      <alignment horizontal="center" vertical="center" wrapText="1"/>
    </xf>
    <xf numFmtId="2" fontId="8" fillId="0" borderId="5" xfId="11" applyNumberFormat="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 wrapText="1"/>
    </xf>
    <xf numFmtId="1" fontId="8" fillId="0" borderId="3" xfId="11" applyNumberFormat="1" applyFont="1" applyFill="1" applyBorder="1" applyAlignment="1">
      <alignment horizontal="center" vertical="center" wrapText="1"/>
    </xf>
    <xf numFmtId="1" fontId="8" fillId="0" borderId="5" xfId="1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9" fontId="8" fillId="0" borderId="1" xfId="0" applyNumberFormat="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left" vertical="center" wrapText="1"/>
    </xf>
    <xf numFmtId="0" fontId="8" fillId="0" borderId="5" xfId="11" applyFont="1" applyFill="1" applyBorder="1" applyAlignment="1">
      <alignment horizontal="left" vertical="center" wrapText="1"/>
    </xf>
    <xf numFmtId="198" fontId="8" fillId="0" borderId="3" xfId="11" applyNumberFormat="1" applyFont="1" applyFill="1" applyBorder="1" applyAlignment="1">
      <alignment horizontal="center" vertical="center" wrapText="1"/>
    </xf>
    <xf numFmtId="198" fontId="8" fillId="0" borderId="5" xfId="1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" fontId="8" fillId="0" borderId="3" xfId="0" applyNumberFormat="1" applyFont="1" applyFill="1" applyBorder="1" applyAlignment="1">
      <alignment horizontal="center" vertical="center" wrapText="1"/>
    </xf>
    <xf numFmtId="16" fontId="8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198" fontId="8" fillId="0" borderId="3" xfId="0" applyNumberFormat="1" applyFont="1" applyFill="1" applyBorder="1" applyAlignment="1">
      <alignment horizontal="center" vertical="center" wrapText="1"/>
    </xf>
    <xf numFmtId="198" fontId="8" fillId="0" borderId="5" xfId="0" applyNumberFormat="1" applyFont="1" applyFill="1" applyBorder="1" applyAlignment="1">
      <alignment horizontal="center" vertical="center" wrapText="1"/>
    </xf>
    <xf numFmtId="2" fontId="8" fillId="0" borderId="1" xfId="11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0" fontId="8" fillId="0" borderId="3" xfId="41" applyFont="1" applyFill="1" applyBorder="1" applyAlignment="1">
      <alignment horizontal="left" vertical="center" wrapText="1"/>
    </xf>
    <xf numFmtId="0" fontId="8" fillId="0" borderId="5" xfId="41" applyFont="1" applyFill="1" applyBorder="1" applyAlignment="1">
      <alignment horizontal="left" vertical="center" wrapText="1"/>
    </xf>
    <xf numFmtId="1" fontId="8" fillId="0" borderId="1" xfId="11" applyNumberFormat="1" applyFont="1" applyFill="1" applyBorder="1" applyAlignment="1">
      <alignment horizontal="center" vertical="center" wrapText="1"/>
    </xf>
    <xf numFmtId="16" fontId="8" fillId="0" borderId="3" xfId="41" applyNumberFormat="1" applyFont="1" applyFill="1" applyBorder="1" applyAlignment="1">
      <alignment horizontal="center" vertical="center" wrapText="1"/>
    </xf>
    <xf numFmtId="16" fontId="8" fillId="0" borderId="5" xfId="41" applyNumberFormat="1" applyFont="1" applyFill="1" applyBorder="1" applyAlignment="1">
      <alignment horizontal="center" vertical="center" wrapText="1"/>
    </xf>
    <xf numFmtId="0" fontId="8" fillId="0" borderId="3" xfId="41" applyFont="1" applyFill="1" applyBorder="1" applyAlignment="1">
      <alignment horizontal="center" vertical="center" wrapText="1"/>
    </xf>
    <xf numFmtId="0" fontId="8" fillId="0" borderId="5" xfId="4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09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98" fontId="8" fillId="0" borderId="1" xfId="1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99" fontId="8" fillId="0" borderId="1" xfId="0" applyNumberFormat="1" applyFont="1" applyFill="1" applyBorder="1" applyAlignment="1">
      <alignment horizontal="center" vertical="center" wrapText="1"/>
    </xf>
    <xf numFmtId="0" fontId="20" fillId="0" borderId="1" xfId="14" applyFont="1" applyFill="1" applyBorder="1" applyAlignment="1">
      <alignment horizontal="center" vertical="center" wrapText="1"/>
    </xf>
    <xf numFmtId="2" fontId="20" fillId="0" borderId="1" xfId="14" applyNumberFormat="1" applyFont="1" applyFill="1" applyBorder="1" applyAlignment="1">
      <alignment horizontal="center" vertical="center" wrapText="1"/>
    </xf>
    <xf numFmtId="2" fontId="8" fillId="0" borderId="1" xfId="14" applyNumberFormat="1" applyFont="1" applyFill="1" applyBorder="1" applyAlignment="1">
      <alignment horizontal="center" vertical="center"/>
    </xf>
    <xf numFmtId="4" fontId="8" fillId="0" borderId="1" xfId="14" applyNumberFormat="1" applyFont="1" applyFill="1" applyBorder="1" applyAlignment="1">
      <alignment horizontal="center" vertical="center"/>
    </xf>
    <xf numFmtId="2" fontId="20" fillId="0" borderId="1" xfId="14" applyNumberFormat="1" applyFont="1" applyFill="1" applyBorder="1" applyAlignment="1">
      <alignment horizontal="center" vertical="center"/>
    </xf>
    <xf numFmtId="0" fontId="20" fillId="0" borderId="1" xfId="14" applyFont="1" applyFill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 wrapText="1"/>
    </xf>
    <xf numFmtId="17" fontId="8" fillId="0" borderId="1" xfId="14" applyNumberFormat="1" applyFont="1" applyFill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left" vertical="center" wrapText="1"/>
    </xf>
    <xf numFmtId="2" fontId="8" fillId="0" borderId="1" xfId="14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99" fontId="8" fillId="0" borderId="3" xfId="11" applyNumberFormat="1" applyFont="1" applyFill="1" applyBorder="1" applyAlignment="1">
      <alignment horizontal="center" vertical="center" wrapText="1"/>
    </xf>
    <xf numFmtId="199" fontId="8" fillId="0" borderId="5" xfId="11" applyNumberFormat="1" applyFont="1" applyFill="1" applyBorder="1" applyAlignment="1">
      <alignment horizontal="center" vertical="center" wrapText="1"/>
    </xf>
    <xf numFmtId="2" fontId="8" fillId="0" borderId="3" xfId="13" applyNumberFormat="1" applyFont="1" applyFill="1" applyBorder="1" applyAlignment="1">
      <alignment horizontal="center" vertical="center" wrapText="1"/>
    </xf>
    <xf numFmtId="2" fontId="8" fillId="0" borderId="9" xfId="13" applyNumberFormat="1" applyFont="1" applyFill="1" applyBorder="1" applyAlignment="1">
      <alignment horizontal="center" vertical="center" wrapText="1"/>
    </xf>
    <xf numFmtId="2" fontId="8" fillId="0" borderId="5" xfId="13" applyNumberFormat="1" applyFont="1" applyFill="1" applyBorder="1" applyAlignment="1">
      <alignment horizontal="center" vertical="center" wrapText="1"/>
    </xf>
    <xf numFmtId="209" fontId="8" fillId="0" borderId="3" xfId="13" applyNumberFormat="1" applyFont="1" applyFill="1" applyBorder="1" applyAlignment="1">
      <alignment horizontal="center" vertical="center" wrapText="1"/>
    </xf>
    <xf numFmtId="209" fontId="8" fillId="0" borderId="9" xfId="13" applyNumberFormat="1" applyFont="1" applyFill="1" applyBorder="1" applyAlignment="1">
      <alignment horizontal="center" vertical="center" wrapText="1"/>
    </xf>
    <xf numFmtId="209" fontId="8" fillId="0" borderId="5" xfId="13" applyNumberFormat="1" applyFont="1" applyFill="1" applyBorder="1" applyAlignment="1">
      <alignment horizontal="center" vertical="center" wrapText="1"/>
    </xf>
    <xf numFmtId="0" fontId="8" fillId="0" borderId="3" xfId="13" applyFont="1" applyFill="1" applyBorder="1" applyAlignment="1">
      <alignment horizontal="center" vertical="center" wrapText="1"/>
    </xf>
    <xf numFmtId="0" fontId="8" fillId="0" borderId="5" xfId="13" applyFont="1" applyFill="1" applyBorder="1" applyAlignment="1">
      <alignment horizontal="center" vertical="center" wrapText="1"/>
    </xf>
    <xf numFmtId="0" fontId="8" fillId="0" borderId="3" xfId="13" applyFont="1" applyFill="1" applyBorder="1" applyAlignment="1">
      <alignment horizontal="left" vertical="center" wrapText="1"/>
    </xf>
    <xf numFmtId="0" fontId="8" fillId="0" borderId="5" xfId="13" applyFont="1" applyFill="1" applyBorder="1" applyAlignment="1">
      <alignment horizontal="left" vertical="center" wrapText="1"/>
    </xf>
    <xf numFmtId="1" fontId="8" fillId="0" borderId="3" xfId="13" applyNumberFormat="1" applyFont="1" applyFill="1" applyBorder="1" applyAlignment="1">
      <alignment horizontal="center" vertical="center" wrapText="1"/>
    </xf>
    <xf numFmtId="1" fontId="8" fillId="0" borderId="5" xfId="13" applyNumberFormat="1" applyFont="1" applyFill="1" applyBorder="1" applyAlignment="1">
      <alignment horizontal="center" vertical="center" wrapText="1"/>
    </xf>
    <xf numFmtId="198" fontId="8" fillId="0" borderId="3" xfId="13" applyNumberFormat="1" applyFont="1" applyFill="1" applyBorder="1" applyAlignment="1">
      <alignment horizontal="center" vertical="center" wrapText="1"/>
    </xf>
    <xf numFmtId="198" fontId="8" fillId="0" borderId="5" xfId="13" applyNumberFormat="1" applyFont="1" applyFill="1" applyBorder="1" applyAlignment="1">
      <alignment horizontal="center" vertical="center" wrapText="1"/>
    </xf>
    <xf numFmtId="0" fontId="8" fillId="0" borderId="3" xfId="44" applyFont="1" applyFill="1" applyBorder="1" applyAlignment="1">
      <alignment horizontal="left" vertical="center" wrapText="1"/>
    </xf>
    <xf numFmtId="0" fontId="8" fillId="0" borderId="5" xfId="44" applyFont="1" applyFill="1" applyBorder="1" applyAlignment="1">
      <alignment horizontal="left" vertical="center" wrapText="1"/>
    </xf>
    <xf numFmtId="0" fontId="12" fillId="0" borderId="0" xfId="11" applyFont="1" applyFill="1" applyBorder="1" applyAlignment="1">
      <alignment horizontal="center" vertical="center"/>
    </xf>
    <xf numFmtId="0" fontId="12" fillId="0" borderId="2" xfId="11" applyFont="1" applyFill="1" applyBorder="1" applyAlignment="1">
      <alignment horizontal="center" vertical="center"/>
    </xf>
    <xf numFmtId="198" fontId="13" fillId="0" borderId="2" xfId="11" applyNumberFormat="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 wrapText="1"/>
    </xf>
    <xf numFmtId="0" fontId="13" fillId="0" borderId="5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textRotation="90"/>
    </xf>
    <xf numFmtId="0" fontId="13" fillId="0" borderId="5" xfId="11" applyFont="1" applyFill="1" applyBorder="1" applyAlignment="1">
      <alignment horizontal="center" vertical="center" textRotation="90"/>
    </xf>
    <xf numFmtId="0" fontId="13" fillId="0" borderId="3" xfId="11" applyFont="1" applyFill="1" applyBorder="1" applyAlignment="1">
      <alignment horizontal="center" vertical="center" textRotation="90" wrapText="1"/>
    </xf>
    <xf numFmtId="0" fontId="13" fillId="0" borderId="5" xfId="11" applyFont="1" applyFill="1" applyBorder="1" applyAlignment="1">
      <alignment horizontal="center" vertical="center" textRotation="90" wrapText="1"/>
    </xf>
    <xf numFmtId="0" fontId="13" fillId="0" borderId="0" xfId="11" applyFont="1" applyFill="1" applyAlignment="1">
      <alignment horizontal="center" vertical="center"/>
    </xf>
    <xf numFmtId="0" fontId="7" fillId="0" borderId="0" xfId="11" applyFont="1" applyFill="1" applyAlignment="1">
      <alignment horizontal="center" vertical="center" wrapText="1"/>
    </xf>
    <xf numFmtId="0" fontId="13" fillId="0" borderId="0" xfId="11" applyFont="1" applyFill="1" applyAlignment="1">
      <alignment horizontal="center" vertical="center" wrapText="1"/>
    </xf>
    <xf numFmtId="0" fontId="30" fillId="0" borderId="0" xfId="11" applyFont="1" applyFill="1" applyAlignment="1">
      <alignment vertical="center"/>
    </xf>
    <xf numFmtId="0" fontId="30" fillId="0" borderId="2" xfId="11" applyFont="1" applyFill="1" applyBorder="1" applyAlignment="1">
      <alignment vertical="center"/>
    </xf>
    <xf numFmtId="198" fontId="13" fillId="0" borderId="0" xfId="11" applyNumberFormat="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6" xfId="11" applyFont="1" applyFill="1" applyBorder="1" applyAlignment="1">
      <alignment horizontal="center" vertical="center"/>
    </xf>
    <xf numFmtId="0" fontId="13" fillId="0" borderId="7" xfId="11" applyFont="1" applyFill="1" applyBorder="1" applyAlignment="1">
      <alignment horizontal="center" vertical="center"/>
    </xf>
    <xf numFmtId="0" fontId="13" fillId="0" borderId="8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3" fillId="0" borderId="5" xfId="11" applyFont="1" applyFill="1" applyBorder="1" applyAlignment="1">
      <alignment horizontal="center" vertical="center"/>
    </xf>
    <xf numFmtId="0" fontId="17" fillId="0" borderId="1" xfId="40" applyFont="1" applyFill="1" applyBorder="1" applyAlignment="1">
      <alignment horizontal="left" vertical="center" wrapText="1"/>
    </xf>
    <xf numFmtId="0" fontId="8" fillId="0" borderId="3" xfId="40" applyFont="1" applyFill="1" applyBorder="1" applyAlignment="1">
      <alignment horizontal="center" vertical="center" wrapText="1"/>
    </xf>
    <xf numFmtId="0" fontId="8" fillId="0" borderId="5" xfId="40" applyFont="1" applyFill="1" applyBorder="1" applyAlignment="1">
      <alignment horizontal="center" vertical="center" wrapText="1"/>
    </xf>
    <xf numFmtId="0" fontId="18" fillId="0" borderId="3" xfId="69" applyFont="1" applyFill="1" applyBorder="1" applyAlignment="1">
      <alignment horizontal="center" vertical="center" wrapText="1"/>
    </xf>
    <xf numFmtId="0" fontId="18" fillId="0" borderId="5" xfId="69" applyFont="1" applyFill="1" applyBorder="1" applyAlignment="1">
      <alignment horizontal="center" vertical="center" wrapText="1"/>
    </xf>
    <xf numFmtId="49" fontId="18" fillId="0" borderId="1" xfId="69" applyNumberFormat="1" applyFont="1" applyFill="1" applyBorder="1" applyAlignment="1">
      <alignment horizontal="center" vertical="center" wrapText="1"/>
    </xf>
    <xf numFmtId="0" fontId="18" fillId="0" borderId="1" xfId="69" applyFont="1" applyFill="1" applyBorder="1" applyAlignment="1">
      <alignment horizontal="left" vertical="center" wrapText="1"/>
    </xf>
    <xf numFmtId="0" fontId="21" fillId="0" borderId="1" xfId="40" applyFont="1" applyFill="1" applyBorder="1" applyAlignment="1">
      <alignment horizontal="center" vertical="center" wrapText="1"/>
    </xf>
    <xf numFmtId="198" fontId="18" fillId="0" borderId="3" xfId="11" applyNumberFormat="1" applyFont="1" applyFill="1" applyBorder="1" applyAlignment="1">
      <alignment horizontal="center" vertical="center" wrapText="1"/>
    </xf>
    <xf numFmtId="198" fontId="18" fillId="0" borderId="5" xfId="11" applyNumberFormat="1" applyFont="1" applyFill="1" applyBorder="1" applyAlignment="1">
      <alignment horizontal="center" vertical="center" wrapText="1"/>
    </xf>
    <xf numFmtId="0" fontId="18" fillId="0" borderId="1" xfId="69" applyFont="1" applyFill="1" applyBorder="1" applyAlignment="1">
      <alignment horizontal="center" vertical="center" wrapText="1"/>
    </xf>
    <xf numFmtId="2" fontId="18" fillId="0" borderId="1" xfId="69" applyNumberFormat="1" applyFont="1" applyFill="1" applyBorder="1" applyAlignment="1">
      <alignment horizontal="center" vertical="center" wrapText="1"/>
    </xf>
    <xf numFmtId="0" fontId="29" fillId="0" borderId="0" xfId="40" applyFont="1" applyFill="1" applyAlignment="1">
      <alignment horizontal="left" vertical="center"/>
    </xf>
    <xf numFmtId="0" fontId="29" fillId="0" borderId="2" xfId="40" applyFont="1" applyFill="1" applyBorder="1" applyAlignment="1">
      <alignment horizontal="left" vertical="center"/>
    </xf>
    <xf numFmtId="0" fontId="7" fillId="0" borderId="0" xfId="67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</cellXfs>
  <cellStyles count="98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Comma 7 2" xfId="9"/>
    <cellStyle name="Comma 8" xfId="10"/>
    <cellStyle name="Normal 10" xfId="11"/>
    <cellStyle name="Normal 10 2" xfId="12"/>
    <cellStyle name="Normal 10 2 2" xfId="13"/>
    <cellStyle name="Normal 10 2 2 2" xfId="14"/>
    <cellStyle name="Normal 10 2 2 2 2" xfId="15"/>
    <cellStyle name="Normal 10 2 3" xfId="16"/>
    <cellStyle name="Normal 10 3" xfId="17"/>
    <cellStyle name="Normal 10 3 2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6 3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Ampop naxahashiv" xfId="86"/>
    <cellStyle name="Percent 2" xfId="87"/>
    <cellStyle name="Обычный" xfId="0" builtinId="0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95"/>
    <cellStyle name="Плохой 2" xfId="96"/>
    <cellStyle name="Финансовый 2" xfId="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60</xdr:row>
      <xdr:rowOff>38100</xdr:rowOff>
    </xdr:from>
    <xdr:to>
      <xdr:col>3</xdr:col>
      <xdr:colOff>952500</xdr:colOff>
      <xdr:row>61</xdr:row>
      <xdr:rowOff>438150</xdr:rowOff>
    </xdr:to>
    <xdr:pic>
      <xdr:nvPicPr>
        <xdr:cNvPr id="106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57775" y="11972925"/>
          <a:ext cx="7239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11</xdr:row>
      <xdr:rowOff>85725</xdr:rowOff>
    </xdr:from>
    <xdr:to>
      <xdr:col>3</xdr:col>
      <xdr:colOff>914400</xdr:colOff>
      <xdr:row>13</xdr:row>
      <xdr:rowOff>190500</xdr:rowOff>
    </xdr:to>
    <xdr:pic>
      <xdr:nvPicPr>
        <xdr:cNvPr id="514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900" y="4086225"/>
          <a:ext cx="7334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fleshka/Smeta-%20Olimp%20Hanrakacaran/2020-Miqael/2021/16.%20PEK%20-/1.%20Smeta-PE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Ob. 1"/>
      <sheetName val="1-1"/>
      <sheetName val="caval"/>
    </sheetNames>
    <sheetDataSet>
      <sheetData sheetId="0"/>
      <sheetData sheetId="1">
        <row r="4">
          <cell r="K4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07"/>
  <sheetViews>
    <sheetView view="pageBreakPreview" zoomScale="90" zoomScaleNormal="85" zoomScaleSheetLayoutView="90" workbookViewId="0">
      <selection activeCell="C65" sqref="C65"/>
    </sheetView>
  </sheetViews>
  <sheetFormatPr defaultRowHeight="17.25"/>
  <cols>
    <col min="1" max="1" width="6.140625" style="5" customWidth="1"/>
    <col min="2" max="2" width="23.140625" style="5" customWidth="1"/>
    <col min="3" max="3" width="43.140625" style="5" customWidth="1"/>
    <col min="4" max="4" width="20.140625" style="5" customWidth="1"/>
    <col min="5" max="5" width="18.28515625" style="5" customWidth="1"/>
    <col min="6" max="6" width="19.140625" style="5" customWidth="1"/>
    <col min="7" max="7" width="15.42578125" style="5" customWidth="1"/>
    <col min="8" max="8" width="19.140625" style="5" customWidth="1"/>
    <col min="9" max="9" width="15.28515625" style="5" customWidth="1"/>
    <col min="10" max="10" width="11.5703125" style="5" bestFit="1" customWidth="1"/>
    <col min="11" max="11" width="9.5703125" style="5" bestFit="1" customWidth="1"/>
    <col min="12" max="16384" width="9.140625" style="5"/>
  </cols>
  <sheetData>
    <row r="1" spans="1:16" s="2" customFormat="1" ht="22.5" customHeight="1">
      <c r="A1" s="272" t="s">
        <v>3</v>
      </c>
      <c r="B1" s="272"/>
      <c r="C1" s="272"/>
      <c r="D1" s="272"/>
      <c r="E1" s="272"/>
      <c r="F1" s="272"/>
      <c r="G1" s="272"/>
      <c r="H1" s="272"/>
    </row>
    <row r="2" spans="1:16" s="4" customFormat="1" ht="42" customHeight="1">
      <c r="A2" s="273" t="s">
        <v>117</v>
      </c>
      <c r="B2" s="273"/>
      <c r="C2" s="273"/>
      <c r="D2" s="273"/>
      <c r="E2" s="273"/>
      <c r="F2" s="273"/>
      <c r="G2" s="273"/>
      <c r="H2" s="273"/>
      <c r="I2" s="3"/>
      <c r="J2" s="3"/>
      <c r="K2" s="3"/>
      <c r="L2" s="3"/>
      <c r="M2" s="3"/>
      <c r="N2" s="3"/>
      <c r="O2" s="3"/>
      <c r="P2" s="3"/>
    </row>
    <row r="3" spans="1:16" s="2" customFormat="1" ht="18" customHeight="1">
      <c r="A3" s="274" t="s">
        <v>6</v>
      </c>
      <c r="B3" s="274"/>
      <c r="C3" s="274"/>
      <c r="D3" s="274"/>
      <c r="E3" s="274"/>
      <c r="F3" s="274"/>
      <c r="G3" s="274"/>
      <c r="H3" s="274"/>
    </row>
    <row r="4" spans="1:16" ht="9" customHeight="1"/>
    <row r="5" spans="1:16" ht="21" customHeight="1">
      <c r="A5" s="6"/>
      <c r="B5" s="6"/>
      <c r="C5" s="278" t="s">
        <v>4</v>
      </c>
      <c r="D5" s="278"/>
      <c r="E5" s="278"/>
      <c r="F5" s="278"/>
      <c r="G5" s="8">
        <f>+H59</f>
        <v>3241.0712611751169</v>
      </c>
      <c r="H5" s="4" t="s">
        <v>5</v>
      </c>
      <c r="I5" s="9"/>
    </row>
    <row r="6" spans="1:16" ht="22.5" customHeight="1">
      <c r="A6" s="10"/>
      <c r="B6" s="213" t="s">
        <v>171</v>
      </c>
      <c r="C6" s="11"/>
      <c r="D6" s="12"/>
      <c r="E6" s="12"/>
      <c r="F6" s="13"/>
      <c r="G6" s="13"/>
      <c r="H6" s="14"/>
      <c r="I6" s="9"/>
    </row>
    <row r="7" spans="1:16" s="7" customFormat="1" ht="17.25" customHeight="1">
      <c r="A7" s="248" t="s">
        <v>7</v>
      </c>
      <c r="B7" s="248" t="s">
        <v>14</v>
      </c>
      <c r="C7" s="248" t="s">
        <v>8</v>
      </c>
      <c r="D7" s="275" t="s">
        <v>9</v>
      </c>
      <c r="E7" s="276"/>
      <c r="F7" s="276"/>
      <c r="G7" s="277"/>
      <c r="H7" s="248" t="s">
        <v>15</v>
      </c>
    </row>
    <row r="8" spans="1:16" s="7" customFormat="1" ht="78" customHeight="1">
      <c r="A8" s="249"/>
      <c r="B8" s="249"/>
      <c r="C8" s="249"/>
      <c r="D8" s="1" t="s">
        <v>10</v>
      </c>
      <c r="E8" s="1" t="s">
        <v>11</v>
      </c>
      <c r="F8" s="1" t="s">
        <v>12</v>
      </c>
      <c r="G8" s="1" t="s">
        <v>13</v>
      </c>
      <c r="H8" s="249"/>
    </row>
    <row r="9" spans="1:16" s="7" customForma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16" s="7" customFormat="1" ht="20.100000000000001" customHeight="1">
      <c r="A10" s="16"/>
      <c r="B10" s="254" t="s">
        <v>16</v>
      </c>
      <c r="C10" s="255"/>
      <c r="D10" s="255"/>
      <c r="E10" s="255"/>
      <c r="F10" s="255"/>
      <c r="G10" s="256"/>
      <c r="H10" s="16"/>
    </row>
    <row r="11" spans="1:16" s="7" customFormat="1" ht="18.75" customHeight="1">
      <c r="A11" s="259">
        <v>1</v>
      </c>
      <c r="B11" s="259" t="s">
        <v>17</v>
      </c>
      <c r="C11" s="265" t="s">
        <v>118</v>
      </c>
      <c r="D11" s="252">
        <f>+H11-F11</f>
        <v>2011.0798139070985</v>
      </c>
      <c r="E11" s="259" t="s">
        <v>1</v>
      </c>
      <c r="F11" s="259">
        <f>+Ob.1!F11</f>
        <v>477.66699999999997</v>
      </c>
      <c r="G11" s="259" t="s">
        <v>0</v>
      </c>
      <c r="H11" s="252">
        <f>+Ob.1!H11</f>
        <v>2488.7468139070984</v>
      </c>
    </row>
    <row r="12" spans="1:16" s="7" customFormat="1" ht="18.75" customHeight="1">
      <c r="A12" s="260"/>
      <c r="B12" s="260"/>
      <c r="C12" s="266"/>
      <c r="D12" s="253"/>
      <c r="E12" s="260"/>
      <c r="F12" s="260"/>
      <c r="G12" s="260"/>
      <c r="H12" s="253"/>
    </row>
    <row r="13" spans="1:16" s="20" customFormat="1" ht="18" customHeight="1">
      <c r="A13" s="1"/>
      <c r="B13" s="1"/>
      <c r="C13" s="17" t="s">
        <v>64</v>
      </c>
      <c r="D13" s="18">
        <f>SUM(D11:D12)</f>
        <v>2011.0798139070985</v>
      </c>
      <c r="E13" s="18">
        <f>SUM(E11:E12)</f>
        <v>0</v>
      </c>
      <c r="F13" s="18">
        <f>SUM(F11:F12)</f>
        <v>477.66699999999997</v>
      </c>
      <c r="G13" s="18">
        <f>SUM(G11:G12)</f>
        <v>0</v>
      </c>
      <c r="H13" s="18">
        <f>SUM(H11:H12)</f>
        <v>2488.7468139070984</v>
      </c>
      <c r="I13" s="19"/>
    </row>
    <row r="14" spans="1:16" s="7" customFormat="1" ht="20.100000000000001" hidden="1" customHeight="1">
      <c r="A14" s="16"/>
      <c r="B14" s="254" t="s">
        <v>57</v>
      </c>
      <c r="C14" s="255"/>
      <c r="D14" s="255"/>
      <c r="E14" s="255"/>
      <c r="F14" s="255"/>
      <c r="G14" s="256"/>
      <c r="H14" s="16"/>
    </row>
    <row r="15" spans="1:16" s="7" customFormat="1" ht="26.25" hidden="1" customHeight="1">
      <c r="A15" s="259">
        <v>1</v>
      </c>
      <c r="B15" s="259" t="s">
        <v>58</v>
      </c>
      <c r="C15" s="265" t="s">
        <v>68</v>
      </c>
      <c r="D15" s="252">
        <f>+H15</f>
        <v>0</v>
      </c>
      <c r="E15" s="259" t="s">
        <v>1</v>
      </c>
      <c r="F15" s="259" t="s">
        <v>1</v>
      </c>
      <c r="G15" s="259" t="s">
        <v>0</v>
      </c>
      <c r="H15" s="279"/>
    </row>
    <row r="16" spans="1:16" s="7" customFormat="1" ht="26.25" hidden="1" customHeight="1">
      <c r="A16" s="260"/>
      <c r="B16" s="260"/>
      <c r="C16" s="266"/>
      <c r="D16" s="253"/>
      <c r="E16" s="260"/>
      <c r="F16" s="260"/>
      <c r="G16" s="260"/>
      <c r="H16" s="280"/>
    </row>
    <row r="17" spans="1:9" s="7" customFormat="1" ht="26.25" hidden="1" customHeight="1">
      <c r="A17" s="259">
        <v>2</v>
      </c>
      <c r="B17" s="259" t="s">
        <v>59</v>
      </c>
      <c r="C17" s="265" t="s">
        <v>73</v>
      </c>
      <c r="D17" s="252">
        <f>+H17</f>
        <v>0</v>
      </c>
      <c r="E17" s="259" t="s">
        <v>1</v>
      </c>
      <c r="F17" s="259" t="s">
        <v>1</v>
      </c>
      <c r="G17" s="259" t="s">
        <v>0</v>
      </c>
      <c r="H17" s="279"/>
    </row>
    <row r="18" spans="1:9" s="7" customFormat="1" ht="26.25" hidden="1" customHeight="1">
      <c r="A18" s="260"/>
      <c r="B18" s="260"/>
      <c r="C18" s="266"/>
      <c r="D18" s="253"/>
      <c r="E18" s="260"/>
      <c r="F18" s="260"/>
      <c r="G18" s="260"/>
      <c r="H18" s="280"/>
    </row>
    <row r="19" spans="1:9" s="7" customFormat="1" ht="26.25" hidden="1" customHeight="1">
      <c r="A19" s="259">
        <v>3</v>
      </c>
      <c r="B19" s="259" t="s">
        <v>60</v>
      </c>
      <c r="C19" s="265" t="s">
        <v>74</v>
      </c>
      <c r="D19" s="252">
        <f>+H19</f>
        <v>0</v>
      </c>
      <c r="E19" s="259" t="s">
        <v>1</v>
      </c>
      <c r="F19" s="259" t="s">
        <v>1</v>
      </c>
      <c r="G19" s="259" t="s">
        <v>0</v>
      </c>
      <c r="H19" s="279"/>
    </row>
    <row r="20" spans="1:9" s="7" customFormat="1" ht="26.25" hidden="1" customHeight="1">
      <c r="A20" s="260"/>
      <c r="B20" s="260"/>
      <c r="C20" s="266"/>
      <c r="D20" s="253"/>
      <c r="E20" s="260"/>
      <c r="F20" s="260"/>
      <c r="G20" s="260"/>
      <c r="H20" s="280"/>
    </row>
    <row r="21" spans="1:9" s="7" customFormat="1" ht="26.25" hidden="1" customHeight="1">
      <c r="A21" s="259">
        <v>4</v>
      </c>
      <c r="B21" s="259" t="s">
        <v>70</v>
      </c>
      <c r="C21" s="265" t="s">
        <v>75</v>
      </c>
      <c r="D21" s="252">
        <f>+H21-F21</f>
        <v>0</v>
      </c>
      <c r="E21" s="259" t="s">
        <v>1</v>
      </c>
      <c r="F21" s="252"/>
      <c r="G21" s="259" t="s">
        <v>0</v>
      </c>
      <c r="H21" s="279"/>
    </row>
    <row r="22" spans="1:9" s="7" customFormat="1" ht="26.25" hidden="1" customHeight="1">
      <c r="A22" s="260"/>
      <c r="B22" s="260"/>
      <c r="C22" s="266"/>
      <c r="D22" s="253"/>
      <c r="E22" s="260"/>
      <c r="F22" s="253"/>
      <c r="G22" s="260"/>
      <c r="H22" s="280"/>
    </row>
    <row r="23" spans="1:9" s="7" customFormat="1" ht="26.25" hidden="1" customHeight="1">
      <c r="A23" s="259">
        <v>5</v>
      </c>
      <c r="B23" s="259" t="s">
        <v>71</v>
      </c>
      <c r="C23" s="265" t="s">
        <v>69</v>
      </c>
      <c r="D23" s="252">
        <f>+H23-F23</f>
        <v>0</v>
      </c>
      <c r="E23" s="259" t="s">
        <v>1</v>
      </c>
      <c r="F23" s="252"/>
      <c r="G23" s="259" t="s">
        <v>0</v>
      </c>
      <c r="H23" s="279"/>
    </row>
    <row r="24" spans="1:9" s="7" customFormat="1" ht="26.25" hidden="1" customHeight="1">
      <c r="A24" s="260"/>
      <c r="B24" s="260"/>
      <c r="C24" s="266"/>
      <c r="D24" s="253"/>
      <c r="E24" s="260"/>
      <c r="F24" s="253"/>
      <c r="G24" s="260"/>
      <c r="H24" s="280"/>
    </row>
    <row r="25" spans="1:9" s="7" customFormat="1" ht="26.25" hidden="1" customHeight="1">
      <c r="A25" s="259">
        <v>6</v>
      </c>
      <c r="B25" s="259" t="s">
        <v>72</v>
      </c>
      <c r="C25" s="265" t="s">
        <v>67</v>
      </c>
      <c r="D25" s="252">
        <f>+H25</f>
        <v>0</v>
      </c>
      <c r="E25" s="259" t="s">
        <v>1</v>
      </c>
      <c r="F25" s="259" t="s">
        <v>1</v>
      </c>
      <c r="G25" s="259" t="s">
        <v>0</v>
      </c>
      <c r="H25" s="252"/>
    </row>
    <row r="26" spans="1:9" s="7" customFormat="1" ht="26.25" hidden="1" customHeight="1">
      <c r="A26" s="260"/>
      <c r="B26" s="260"/>
      <c r="C26" s="266"/>
      <c r="D26" s="253"/>
      <c r="E26" s="260"/>
      <c r="F26" s="260"/>
      <c r="G26" s="260"/>
      <c r="H26" s="253"/>
    </row>
    <row r="27" spans="1:9" s="20" customFormat="1" ht="18" hidden="1" customHeight="1">
      <c r="A27" s="1"/>
      <c r="B27" s="1"/>
      <c r="C27" s="17" t="s">
        <v>61</v>
      </c>
      <c r="D27" s="18">
        <f>SUM(D15:D26)</f>
        <v>0</v>
      </c>
      <c r="E27" s="18">
        <f>SUM(E15:E26)</f>
        <v>0</v>
      </c>
      <c r="F27" s="18">
        <f>SUM(F15:F26)</f>
        <v>0</v>
      </c>
      <c r="G27" s="18">
        <f>SUM(G15:G26)</f>
        <v>0</v>
      </c>
      <c r="H27" s="18">
        <f>SUM(H15:H26)</f>
        <v>0</v>
      </c>
      <c r="I27" s="19"/>
    </row>
    <row r="28" spans="1:9" s="7" customFormat="1" ht="20.100000000000001" hidden="1" customHeight="1">
      <c r="A28" s="16"/>
      <c r="B28" s="254" t="s">
        <v>62</v>
      </c>
      <c r="C28" s="255"/>
      <c r="D28" s="255"/>
      <c r="E28" s="255"/>
      <c r="F28" s="255"/>
      <c r="G28" s="256"/>
      <c r="H28" s="16"/>
    </row>
    <row r="29" spans="1:9" s="7" customFormat="1" ht="26.25" hidden="1" customHeight="1">
      <c r="A29" s="259">
        <v>1</v>
      </c>
      <c r="B29" s="259" t="s">
        <v>63</v>
      </c>
      <c r="C29" s="265" t="s">
        <v>56</v>
      </c>
      <c r="D29" s="252">
        <f>+H29</f>
        <v>0</v>
      </c>
      <c r="E29" s="259" t="s">
        <v>1</v>
      </c>
      <c r="F29" s="259" t="s">
        <v>1</v>
      </c>
      <c r="G29" s="259" t="s">
        <v>0</v>
      </c>
      <c r="H29" s="279"/>
    </row>
    <row r="30" spans="1:9" s="7" customFormat="1" ht="26.25" hidden="1" customHeight="1">
      <c r="A30" s="260"/>
      <c r="B30" s="260"/>
      <c r="C30" s="266"/>
      <c r="D30" s="253"/>
      <c r="E30" s="260"/>
      <c r="F30" s="260"/>
      <c r="G30" s="260"/>
      <c r="H30" s="280"/>
    </row>
    <row r="31" spans="1:9" s="20" customFormat="1" ht="18" hidden="1" customHeight="1">
      <c r="A31" s="1"/>
      <c r="B31" s="1"/>
      <c r="C31" s="17" t="s">
        <v>76</v>
      </c>
      <c r="D31" s="18">
        <f>SUM(D29:D30)</f>
        <v>0</v>
      </c>
      <c r="E31" s="18">
        <f>SUM(E29:E30)</f>
        <v>0</v>
      </c>
      <c r="F31" s="18">
        <f>SUM(F29:F30)</f>
        <v>0</v>
      </c>
      <c r="G31" s="18">
        <f>SUM(G29:G30)</f>
        <v>0</v>
      </c>
      <c r="H31" s="18">
        <f>SUM(H29:H30)</f>
        <v>0</v>
      </c>
      <c r="I31" s="19"/>
    </row>
    <row r="32" spans="1:9" s="20" customFormat="1" ht="19.899999999999999" hidden="1" customHeight="1">
      <c r="A32" s="1"/>
      <c r="B32" s="1"/>
      <c r="C32" s="17" t="s">
        <v>77</v>
      </c>
      <c r="D32" s="18">
        <f>+D13+D27+D31</f>
        <v>2011.0798139070985</v>
      </c>
      <c r="E32" s="18">
        <f>+E13+E27+E31</f>
        <v>0</v>
      </c>
      <c r="F32" s="18">
        <f>+F13+F27+F31</f>
        <v>477.66699999999997</v>
      </c>
      <c r="G32" s="18">
        <f>+G13+G27+G31</f>
        <v>0</v>
      </c>
      <c r="H32" s="18">
        <f>+H13+H27+H31</f>
        <v>2488.7468139070984</v>
      </c>
    </row>
    <row r="33" spans="1:8" s="7" customFormat="1" ht="20.100000000000001" customHeight="1">
      <c r="A33" s="16"/>
      <c r="B33" s="254" t="s">
        <v>18</v>
      </c>
      <c r="C33" s="255"/>
      <c r="D33" s="255"/>
      <c r="E33" s="255"/>
      <c r="F33" s="255"/>
      <c r="G33" s="256"/>
      <c r="H33" s="16"/>
    </row>
    <row r="34" spans="1:8" s="7" customFormat="1" ht="18.75" customHeight="1">
      <c r="A34" s="259">
        <v>2</v>
      </c>
      <c r="B34" s="270">
        <f>1*0.8%</f>
        <v>8.0000000000000002E-3</v>
      </c>
      <c r="C34" s="265" t="s">
        <v>19</v>
      </c>
      <c r="D34" s="252">
        <f>D13*B34</f>
        <v>16.088638511256789</v>
      </c>
      <c r="E34" s="250">
        <f>E13*1.5/100</f>
        <v>0</v>
      </c>
      <c r="F34" s="252" t="s">
        <v>0</v>
      </c>
      <c r="G34" s="259" t="s">
        <v>0</v>
      </c>
      <c r="H34" s="252">
        <f>SUM(D34:G34)</f>
        <v>16.088638511256789</v>
      </c>
    </row>
    <row r="35" spans="1:8" ht="18.75" customHeight="1">
      <c r="A35" s="260"/>
      <c r="B35" s="271"/>
      <c r="C35" s="266"/>
      <c r="D35" s="253"/>
      <c r="E35" s="251"/>
      <c r="F35" s="253"/>
      <c r="G35" s="260"/>
      <c r="H35" s="253"/>
    </row>
    <row r="36" spans="1:8" s="20" customFormat="1" ht="19.899999999999999" customHeight="1">
      <c r="A36" s="1"/>
      <c r="B36" s="1"/>
      <c r="C36" s="17" t="s">
        <v>20</v>
      </c>
      <c r="D36" s="18">
        <f>SUM(D34)</f>
        <v>16.088638511256789</v>
      </c>
      <c r="E36" s="21">
        <f>SUM(E34)</f>
        <v>0</v>
      </c>
      <c r="F36" s="21">
        <f>SUM(F34)</f>
        <v>0</v>
      </c>
      <c r="G36" s="21">
        <f>SUM(G34)</f>
        <v>0</v>
      </c>
      <c r="H36" s="18">
        <f>SUM(H34)</f>
        <v>16.088638511256789</v>
      </c>
    </row>
    <row r="37" spans="1:8" s="20" customFormat="1" ht="19.899999999999999" customHeight="1">
      <c r="A37" s="1"/>
      <c r="B37" s="1"/>
      <c r="C37" s="17" t="s">
        <v>65</v>
      </c>
      <c r="D37" s="18">
        <f>D36+D32</f>
        <v>2027.1684524183552</v>
      </c>
      <c r="E37" s="18">
        <f>E36+E32</f>
        <v>0</v>
      </c>
      <c r="F37" s="18">
        <f>F36+F32</f>
        <v>477.66699999999997</v>
      </c>
      <c r="G37" s="18">
        <f>G36+G32</f>
        <v>0</v>
      </c>
      <c r="H37" s="18">
        <f>H36+H32</f>
        <v>2504.8354524183551</v>
      </c>
    </row>
    <row r="38" spans="1:8" s="7" customFormat="1" ht="18" customHeight="1">
      <c r="A38" s="16"/>
      <c r="B38" s="254" t="s">
        <v>21</v>
      </c>
      <c r="C38" s="255"/>
      <c r="D38" s="255"/>
      <c r="E38" s="255"/>
      <c r="F38" s="255"/>
      <c r="G38" s="256"/>
      <c r="H38" s="16"/>
    </row>
    <row r="39" spans="1:8" s="7" customFormat="1" ht="13.5" customHeight="1">
      <c r="A39" s="259">
        <v>3</v>
      </c>
      <c r="B39" s="268">
        <f>1.2*0.8%</f>
        <v>9.5999999999999992E-3</v>
      </c>
      <c r="C39" s="265" t="s">
        <v>22</v>
      </c>
      <c r="D39" s="252">
        <f>D37*B39</f>
        <v>19.460817143216207</v>
      </c>
      <c r="E39" s="250">
        <f>E37*1.6/100</f>
        <v>0</v>
      </c>
      <c r="F39" s="257"/>
      <c r="G39" s="257"/>
      <c r="H39" s="252">
        <f>SUM(D39:G40)</f>
        <v>19.460817143216207</v>
      </c>
    </row>
    <row r="40" spans="1:8" ht="13.5" customHeight="1">
      <c r="A40" s="260"/>
      <c r="B40" s="269"/>
      <c r="C40" s="266"/>
      <c r="D40" s="253"/>
      <c r="E40" s="251"/>
      <c r="F40" s="258"/>
      <c r="G40" s="258"/>
      <c r="H40" s="253"/>
    </row>
    <row r="41" spans="1:8" s="22" customFormat="1" ht="41.25" customHeight="1">
      <c r="A41" s="240">
        <v>4</v>
      </c>
      <c r="B41" s="242">
        <v>1.5E-3</v>
      </c>
      <c r="C41" s="244" t="s">
        <v>23</v>
      </c>
      <c r="D41" s="238">
        <f>D37*B41</f>
        <v>3.0407526786275327</v>
      </c>
      <c r="E41" s="246">
        <f>E37*0.15/100</f>
        <v>0</v>
      </c>
      <c r="F41" s="236"/>
      <c r="G41" s="236"/>
      <c r="H41" s="238">
        <f>SUM(D41:G42)</f>
        <v>3.0407526786275327</v>
      </c>
    </row>
    <row r="42" spans="1:8" s="23" customFormat="1" ht="41.25" customHeight="1">
      <c r="A42" s="241"/>
      <c r="B42" s="243"/>
      <c r="C42" s="245"/>
      <c r="D42" s="239"/>
      <c r="E42" s="247"/>
      <c r="F42" s="237"/>
      <c r="G42" s="237"/>
      <c r="H42" s="239"/>
    </row>
    <row r="43" spans="1:8" s="22" customFormat="1" ht="19.5" customHeight="1">
      <c r="A43" s="240">
        <v>5</v>
      </c>
      <c r="B43" s="242">
        <v>0.02</v>
      </c>
      <c r="C43" s="244" t="s">
        <v>80</v>
      </c>
      <c r="D43" s="238">
        <f>D37*B43</f>
        <v>40.543369048367104</v>
      </c>
      <c r="E43" s="246">
        <f>E39*0.15/100</f>
        <v>0</v>
      </c>
      <c r="F43" s="236"/>
      <c r="G43" s="236"/>
      <c r="H43" s="238">
        <f>SUM(D43:G44)</f>
        <v>40.543369048367104</v>
      </c>
    </row>
    <row r="44" spans="1:8" s="23" customFormat="1" ht="19.5" customHeight="1">
      <c r="A44" s="241"/>
      <c r="B44" s="243"/>
      <c r="C44" s="245"/>
      <c r="D44" s="239"/>
      <c r="E44" s="247"/>
      <c r="F44" s="237"/>
      <c r="G44" s="237"/>
      <c r="H44" s="239"/>
    </row>
    <row r="45" spans="1:8" s="20" customFormat="1" ht="19.899999999999999" customHeight="1">
      <c r="A45" s="1"/>
      <c r="B45" s="1"/>
      <c r="C45" s="17" t="s">
        <v>24</v>
      </c>
      <c r="D45" s="18">
        <f>SUM(D39:D44)</f>
        <v>63.044938870210842</v>
      </c>
      <c r="E45" s="18">
        <f>SUM(E39:E44)</f>
        <v>0</v>
      </c>
      <c r="F45" s="18">
        <f>SUM(F39:F44)</f>
        <v>0</v>
      </c>
      <c r="G45" s="18">
        <f>SUM(G39:G44)</f>
        <v>0</v>
      </c>
      <c r="H45" s="18">
        <f>SUM(H39:H44)</f>
        <v>63.044938870210842</v>
      </c>
    </row>
    <row r="46" spans="1:8" s="20" customFormat="1" ht="19.899999999999999" customHeight="1">
      <c r="A46" s="1"/>
      <c r="B46" s="1"/>
      <c r="C46" s="17" t="s">
        <v>25</v>
      </c>
      <c r="D46" s="18">
        <f>D45+D37</f>
        <v>2090.2133912885661</v>
      </c>
      <c r="E46" s="21">
        <f>E45+E37</f>
        <v>0</v>
      </c>
      <c r="F46" s="18">
        <f>F45+F37</f>
        <v>477.66699999999997</v>
      </c>
      <c r="G46" s="21">
        <f>G45+G37</f>
        <v>0</v>
      </c>
      <c r="H46" s="18">
        <f>H45+H37</f>
        <v>2567.880391288566</v>
      </c>
    </row>
    <row r="47" spans="1:8" s="7" customFormat="1" ht="19.899999999999999" customHeight="1">
      <c r="A47" s="15"/>
      <c r="B47" s="261" t="s">
        <v>78</v>
      </c>
      <c r="C47" s="261"/>
      <c r="D47" s="261"/>
      <c r="E47" s="261"/>
      <c r="F47" s="261"/>
      <c r="G47" s="261"/>
      <c r="H47" s="15"/>
    </row>
    <row r="48" spans="1:8" s="7" customFormat="1" ht="15.75" customHeight="1">
      <c r="A48" s="259">
        <v>6</v>
      </c>
      <c r="B48" s="268">
        <v>0.02</v>
      </c>
      <c r="C48" s="265" t="s">
        <v>26</v>
      </c>
      <c r="D48" s="257"/>
      <c r="E48" s="257"/>
      <c r="F48" s="257"/>
      <c r="G48" s="252">
        <f>H48</f>
        <v>41.804267825771319</v>
      </c>
      <c r="H48" s="252">
        <f>D46*B48</f>
        <v>41.804267825771319</v>
      </c>
    </row>
    <row r="49" spans="1:10" ht="15.75" customHeight="1">
      <c r="A49" s="260"/>
      <c r="B49" s="269"/>
      <c r="C49" s="266"/>
      <c r="D49" s="258"/>
      <c r="E49" s="258"/>
      <c r="F49" s="258"/>
      <c r="G49" s="253"/>
      <c r="H49" s="253"/>
    </row>
    <row r="50" spans="1:10" s="7" customFormat="1" ht="15.75" customHeight="1">
      <c r="A50" s="259">
        <v>7</v>
      </c>
      <c r="B50" s="268">
        <v>6.0000000000000001E-3</v>
      </c>
      <c r="C50" s="265" t="s">
        <v>66</v>
      </c>
      <c r="D50" s="257"/>
      <c r="E50" s="257"/>
      <c r="F50" s="257"/>
      <c r="G50" s="252">
        <f>H50</f>
        <v>12.541280347731396</v>
      </c>
      <c r="H50" s="252">
        <f>D46*B50</f>
        <v>12.541280347731396</v>
      </c>
    </row>
    <row r="51" spans="1:10" ht="15.75" customHeight="1">
      <c r="A51" s="260"/>
      <c r="B51" s="269"/>
      <c r="C51" s="266"/>
      <c r="D51" s="258"/>
      <c r="E51" s="258"/>
      <c r="F51" s="258"/>
      <c r="G51" s="253"/>
      <c r="H51" s="253"/>
    </row>
    <row r="52" spans="1:10" s="20" customFormat="1" ht="22.5" customHeight="1">
      <c r="A52" s="1"/>
      <c r="B52" s="1"/>
      <c r="C52" s="17" t="s">
        <v>27</v>
      </c>
      <c r="D52" s="21">
        <f>SUM(D48:D49)</f>
        <v>0</v>
      </c>
      <c r="E52" s="21">
        <f>SUM(E48:E49)</f>
        <v>0</v>
      </c>
      <c r="F52" s="21">
        <f>SUM(F48:F49)</f>
        <v>0</v>
      </c>
      <c r="G52" s="18">
        <f>SUM(G48:G51)</f>
        <v>54.345548173502713</v>
      </c>
      <c r="H52" s="18">
        <f>SUM(H48:H51)</f>
        <v>54.345548173502713</v>
      </c>
    </row>
    <row r="53" spans="1:10" s="20" customFormat="1" ht="22.5" customHeight="1">
      <c r="A53" s="1"/>
      <c r="B53" s="1"/>
      <c r="C53" s="17" t="s">
        <v>28</v>
      </c>
      <c r="D53" s="18">
        <f>D52+D46</f>
        <v>2090.2133912885661</v>
      </c>
      <c r="E53" s="21">
        <f>E52+E46</f>
        <v>0</v>
      </c>
      <c r="F53" s="18">
        <f>F52+F46</f>
        <v>477.66699999999997</v>
      </c>
      <c r="G53" s="18">
        <f>G52+G46</f>
        <v>54.345548173502713</v>
      </c>
      <c r="H53" s="18">
        <f>H52+H46</f>
        <v>2622.2259394620687</v>
      </c>
    </row>
    <row r="54" spans="1:10" s="7" customFormat="1" ht="29.25" customHeight="1">
      <c r="A54" s="16"/>
      <c r="B54" s="254" t="s">
        <v>29</v>
      </c>
      <c r="C54" s="255"/>
      <c r="D54" s="255"/>
      <c r="E54" s="255"/>
      <c r="F54" s="255"/>
      <c r="G54" s="256"/>
      <c r="H54" s="16"/>
    </row>
    <row r="55" spans="1:10" s="7" customFormat="1" ht="20.25" customHeight="1">
      <c r="A55" s="259">
        <v>8</v>
      </c>
      <c r="B55" s="263">
        <v>0.03</v>
      </c>
      <c r="C55" s="265" t="s">
        <v>30</v>
      </c>
      <c r="D55" s="252">
        <f>D53*0.03</f>
        <v>62.706401738656979</v>
      </c>
      <c r="E55" s="252">
        <f>E53*0.03</f>
        <v>0</v>
      </c>
      <c r="F55" s="252">
        <f>F53*0.03</f>
        <v>14.330009999999998</v>
      </c>
      <c r="G55" s="252">
        <f>G53*0.03</f>
        <v>1.6303664452050814</v>
      </c>
      <c r="H55" s="252">
        <f>H53*B55</f>
        <v>78.666778183862064</v>
      </c>
    </row>
    <row r="56" spans="1:10" ht="20.25" customHeight="1">
      <c r="A56" s="260"/>
      <c r="B56" s="264"/>
      <c r="C56" s="266"/>
      <c r="D56" s="253"/>
      <c r="E56" s="253"/>
      <c r="F56" s="253"/>
      <c r="G56" s="253"/>
      <c r="H56" s="253"/>
      <c r="I56" s="7"/>
    </row>
    <row r="57" spans="1:10" s="28" customFormat="1" ht="30" customHeight="1">
      <c r="A57" s="25"/>
      <c r="B57" s="25"/>
      <c r="C57" s="24" t="s">
        <v>31</v>
      </c>
      <c r="D57" s="26">
        <f>D53+D55</f>
        <v>2152.919793027223</v>
      </c>
      <c r="E57" s="27">
        <f>E53+E55</f>
        <v>0</v>
      </c>
      <c r="F57" s="26">
        <f>F53+F55</f>
        <v>491.99700999999999</v>
      </c>
      <c r="G57" s="26">
        <f>G53+G55</f>
        <v>55.975914618707797</v>
      </c>
      <c r="H57" s="26">
        <f>H53+H55</f>
        <v>2700.8927176459306</v>
      </c>
    </row>
    <row r="58" spans="1:10" s="28" customFormat="1" ht="30.75" customHeight="1">
      <c r="A58" s="29">
        <v>9</v>
      </c>
      <c r="B58" s="25"/>
      <c r="C58" s="24" t="s">
        <v>32</v>
      </c>
      <c r="D58" s="26">
        <f>D57*0.2</f>
        <v>430.58395860544465</v>
      </c>
      <c r="E58" s="27">
        <f>E57*0.2</f>
        <v>0</v>
      </c>
      <c r="F58" s="26">
        <f>F57*0.2</f>
        <v>98.399402000000009</v>
      </c>
      <c r="G58" s="26">
        <f>G57*0.2</f>
        <v>11.195182923741561</v>
      </c>
      <c r="H58" s="26">
        <f>H57*0.2</f>
        <v>540.17854352918619</v>
      </c>
    </row>
    <row r="59" spans="1:10" s="28" customFormat="1" ht="27.75" customHeight="1">
      <c r="A59" s="29"/>
      <c r="B59" s="25"/>
      <c r="C59" s="24" t="s">
        <v>33</v>
      </c>
      <c r="D59" s="30">
        <f>D57+D58</f>
        <v>2583.5037516326674</v>
      </c>
      <c r="E59" s="30">
        <f>E57+E58</f>
        <v>0</v>
      </c>
      <c r="F59" s="30">
        <f>F57+F58</f>
        <v>590.39641200000005</v>
      </c>
      <c r="G59" s="30">
        <f>G57+G58</f>
        <v>67.17109754244936</v>
      </c>
      <c r="H59" s="30">
        <f>H57+H58</f>
        <v>3241.0712611751169</v>
      </c>
      <c r="I59" s="31"/>
      <c r="J59" s="31"/>
    </row>
    <row r="60" spans="1:10" s="28" customFormat="1" ht="30" customHeight="1">
      <c r="A60" s="25"/>
      <c r="B60" s="25"/>
      <c r="C60" s="24" t="s">
        <v>34</v>
      </c>
      <c r="D60" s="32"/>
      <c r="E60" s="32"/>
      <c r="F60" s="33"/>
      <c r="G60" s="33"/>
      <c r="H60" s="26">
        <f>H36*15/100</f>
        <v>2.4132957766885186</v>
      </c>
    </row>
    <row r="61" spans="1:10" s="28" customFormat="1" ht="15" customHeight="1">
      <c r="A61" s="34"/>
      <c r="B61" s="34"/>
      <c r="C61" s="35"/>
      <c r="D61" s="36"/>
      <c r="E61" s="267"/>
      <c r="F61" s="267"/>
      <c r="G61" s="37"/>
      <c r="H61" s="36"/>
    </row>
    <row r="62" spans="1:10" s="28" customFormat="1" ht="39.75" customHeight="1">
      <c r="A62" s="34"/>
      <c r="B62" s="34"/>
      <c r="C62" s="35" t="s">
        <v>87</v>
      </c>
      <c r="D62" s="36"/>
      <c r="E62" s="262" t="s">
        <v>88</v>
      </c>
      <c r="F62" s="262"/>
      <c r="G62" s="34"/>
      <c r="H62" s="34"/>
    </row>
    <row r="63" spans="1:10">
      <c r="C63" s="38"/>
    </row>
    <row r="64" spans="1:10">
      <c r="C64" s="38"/>
    </row>
    <row r="65" spans="3:3">
      <c r="C65" s="38"/>
    </row>
    <row r="66" spans="3:3">
      <c r="C66" s="38"/>
    </row>
    <row r="67" spans="3:3">
      <c r="C67" s="38"/>
    </row>
    <row r="68" spans="3:3">
      <c r="C68" s="38"/>
    </row>
    <row r="69" spans="3:3">
      <c r="C69" s="38"/>
    </row>
    <row r="70" spans="3:3">
      <c r="C70" s="38"/>
    </row>
    <row r="71" spans="3:3">
      <c r="C71" s="38"/>
    </row>
    <row r="72" spans="3:3">
      <c r="C72" s="38"/>
    </row>
    <row r="73" spans="3:3">
      <c r="C73" s="38"/>
    </row>
    <row r="74" spans="3:3">
      <c r="C74" s="38"/>
    </row>
    <row r="75" spans="3:3">
      <c r="C75" s="38"/>
    </row>
    <row r="76" spans="3:3">
      <c r="C76" s="38"/>
    </row>
    <row r="77" spans="3:3">
      <c r="C77" s="38"/>
    </row>
    <row r="78" spans="3:3">
      <c r="C78" s="38"/>
    </row>
    <row r="79" spans="3:3">
      <c r="C79" s="38"/>
    </row>
    <row r="80" spans="3:3">
      <c r="C80" s="38"/>
    </row>
    <row r="81" spans="3:3">
      <c r="C81" s="38"/>
    </row>
    <row r="82" spans="3:3">
      <c r="C82" s="38"/>
    </row>
    <row r="83" spans="3:3">
      <c r="C83" s="38"/>
    </row>
    <row r="84" spans="3:3">
      <c r="C84" s="38"/>
    </row>
    <row r="85" spans="3:3">
      <c r="C85" s="38"/>
    </row>
    <row r="86" spans="3:3">
      <c r="C86" s="38"/>
    </row>
    <row r="87" spans="3:3">
      <c r="C87" s="38"/>
    </row>
    <row r="88" spans="3:3">
      <c r="C88" s="38"/>
    </row>
    <row r="89" spans="3:3">
      <c r="C89" s="38"/>
    </row>
    <row r="90" spans="3:3">
      <c r="C90" s="38"/>
    </row>
    <row r="91" spans="3:3">
      <c r="C91" s="38"/>
    </row>
    <row r="92" spans="3:3">
      <c r="C92" s="38"/>
    </row>
    <row r="93" spans="3:3">
      <c r="C93" s="38"/>
    </row>
    <row r="94" spans="3:3">
      <c r="C94" s="38"/>
    </row>
    <row r="95" spans="3:3">
      <c r="C95" s="38"/>
    </row>
    <row r="96" spans="3:3">
      <c r="C96" s="38"/>
    </row>
    <row r="97" spans="3:3">
      <c r="C97" s="38"/>
    </row>
    <row r="98" spans="3:3">
      <c r="C98" s="38"/>
    </row>
    <row r="99" spans="3:3">
      <c r="C99" s="38"/>
    </row>
    <row r="100" spans="3:3">
      <c r="C100" s="38"/>
    </row>
    <row r="101" spans="3:3">
      <c r="C101" s="38"/>
    </row>
    <row r="102" spans="3:3">
      <c r="C102" s="38"/>
    </row>
    <row r="103" spans="3:3">
      <c r="C103" s="38"/>
    </row>
    <row r="104" spans="3:3">
      <c r="C104" s="38"/>
    </row>
    <row r="105" spans="3:3">
      <c r="C105" s="38"/>
    </row>
    <row r="106" spans="3:3">
      <c r="C106" s="38"/>
    </row>
    <row r="107" spans="3:3">
      <c r="C107" s="38"/>
    </row>
  </sheetData>
  <mergeCells count="138">
    <mergeCell ref="G29:G30"/>
    <mergeCell ref="A29:A30"/>
    <mergeCell ref="B29:B30"/>
    <mergeCell ref="C29:C30"/>
    <mergeCell ref="D29:D30"/>
    <mergeCell ref="E29:E30"/>
    <mergeCell ref="F29:F30"/>
    <mergeCell ref="G23:G24"/>
    <mergeCell ref="H23:H24"/>
    <mergeCell ref="A23:A24"/>
    <mergeCell ref="B23:B24"/>
    <mergeCell ref="C23:C24"/>
    <mergeCell ref="D23:D24"/>
    <mergeCell ref="E23:E24"/>
    <mergeCell ref="F23:F24"/>
    <mergeCell ref="G19:G20"/>
    <mergeCell ref="H19:H20"/>
    <mergeCell ref="A21:A22"/>
    <mergeCell ref="B21:B22"/>
    <mergeCell ref="C21:C22"/>
    <mergeCell ref="D21:D22"/>
    <mergeCell ref="E21:E22"/>
    <mergeCell ref="F21:F22"/>
    <mergeCell ref="G21:G22"/>
    <mergeCell ref="H21:H22"/>
    <mergeCell ref="A19:A20"/>
    <mergeCell ref="B19:B20"/>
    <mergeCell ref="C19:C20"/>
    <mergeCell ref="D19:D20"/>
    <mergeCell ref="E19:E20"/>
    <mergeCell ref="F19:F20"/>
    <mergeCell ref="A50:A51"/>
    <mergeCell ref="B50:B51"/>
    <mergeCell ref="C50:C51"/>
    <mergeCell ref="D50:D51"/>
    <mergeCell ref="E50:E51"/>
    <mergeCell ref="F50:F51"/>
    <mergeCell ref="H29:H30"/>
    <mergeCell ref="G25:G26"/>
    <mergeCell ref="H25:H26"/>
    <mergeCell ref="A25:A26"/>
    <mergeCell ref="B25:B26"/>
    <mergeCell ref="C25:C26"/>
    <mergeCell ref="D25:D26"/>
    <mergeCell ref="E25:E26"/>
    <mergeCell ref="F25:F26"/>
    <mergeCell ref="B28:G28"/>
    <mergeCell ref="H17:H18"/>
    <mergeCell ref="A15:A16"/>
    <mergeCell ref="B15:B16"/>
    <mergeCell ref="C15:C16"/>
    <mergeCell ref="D15:D16"/>
    <mergeCell ref="E15:E16"/>
    <mergeCell ref="F15:F16"/>
    <mergeCell ref="G15:G16"/>
    <mergeCell ref="H15:H16"/>
    <mergeCell ref="A17:A18"/>
    <mergeCell ref="B17:B18"/>
    <mergeCell ref="C17:C18"/>
    <mergeCell ref="D17:D18"/>
    <mergeCell ref="A11:A12"/>
    <mergeCell ref="B11:B12"/>
    <mergeCell ref="C11:C12"/>
    <mergeCell ref="D11:D12"/>
    <mergeCell ref="A1:H1"/>
    <mergeCell ref="A2:H2"/>
    <mergeCell ref="A3:H3"/>
    <mergeCell ref="H7:H8"/>
    <mergeCell ref="H11:H12"/>
    <mergeCell ref="A7:A8"/>
    <mergeCell ref="C7:C8"/>
    <mergeCell ref="D7:G7"/>
    <mergeCell ref="C5:F5"/>
    <mergeCell ref="E11:E12"/>
    <mergeCell ref="A34:A35"/>
    <mergeCell ref="B34:B35"/>
    <mergeCell ref="C34:C35"/>
    <mergeCell ref="D34:D35"/>
    <mergeCell ref="B10:G10"/>
    <mergeCell ref="B33:G33"/>
    <mergeCell ref="G34:G35"/>
    <mergeCell ref="F11:F12"/>
    <mergeCell ref="G11:G12"/>
    <mergeCell ref="B14:G14"/>
    <mergeCell ref="A39:A40"/>
    <mergeCell ref="B39:B40"/>
    <mergeCell ref="C39:C40"/>
    <mergeCell ref="D39:D40"/>
    <mergeCell ref="A48:A49"/>
    <mergeCell ref="B48:B49"/>
    <mergeCell ref="C48:C49"/>
    <mergeCell ref="B41:B42"/>
    <mergeCell ref="C41:C42"/>
    <mergeCell ref="A41:A42"/>
    <mergeCell ref="A55:A56"/>
    <mergeCell ref="B55:B56"/>
    <mergeCell ref="C55:C56"/>
    <mergeCell ref="D55:D56"/>
    <mergeCell ref="E55:E56"/>
    <mergeCell ref="E61:F61"/>
    <mergeCell ref="H39:H40"/>
    <mergeCell ref="H41:H42"/>
    <mergeCell ref="E62:F62"/>
    <mergeCell ref="B54:G54"/>
    <mergeCell ref="D48:D49"/>
    <mergeCell ref="E48:E49"/>
    <mergeCell ref="G50:G51"/>
    <mergeCell ref="H50:H51"/>
    <mergeCell ref="H55:H56"/>
    <mergeCell ref="G55:G56"/>
    <mergeCell ref="H48:H49"/>
    <mergeCell ref="B47:G47"/>
    <mergeCell ref="F55:F56"/>
    <mergeCell ref="H34:H35"/>
    <mergeCell ref="F48:F49"/>
    <mergeCell ref="G48:G49"/>
    <mergeCell ref="F39:F40"/>
    <mergeCell ref="G41:G42"/>
    <mergeCell ref="E41:E42"/>
    <mergeCell ref="F41:F42"/>
    <mergeCell ref="B7:B8"/>
    <mergeCell ref="E39:E40"/>
    <mergeCell ref="D41:D42"/>
    <mergeCell ref="E34:E35"/>
    <mergeCell ref="F34:F35"/>
    <mergeCell ref="B38:G38"/>
    <mergeCell ref="G39:G40"/>
    <mergeCell ref="E17:E18"/>
    <mergeCell ref="F17:F18"/>
    <mergeCell ref="G17:G18"/>
    <mergeCell ref="G43:G44"/>
    <mergeCell ref="H43:H44"/>
    <mergeCell ref="A43:A44"/>
    <mergeCell ref="B43:B44"/>
    <mergeCell ref="C43:C44"/>
    <mergeCell ref="D43:D44"/>
    <mergeCell ref="E43:E44"/>
    <mergeCell ref="F43:F44"/>
  </mergeCells>
  <phoneticPr fontId="0" type="noConversion"/>
  <printOptions horizontalCentered="1"/>
  <pageMargins left="0.39370078740157483" right="0.19685039370078741" top="0.82677165354330717" bottom="0.51181102362204722" header="0.43307086614173229" footer="0.19685039370078741"/>
  <pageSetup paperSize="9" scale="80" orientation="landscape" r:id="rId1"/>
  <headerFooter alignWithMargins="0"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61"/>
  <sheetViews>
    <sheetView view="pageBreakPreview" zoomScale="85" zoomScaleNormal="75" zoomScaleSheetLayoutView="85" workbookViewId="0">
      <selection activeCell="D18" sqref="D18"/>
    </sheetView>
  </sheetViews>
  <sheetFormatPr defaultRowHeight="17.25"/>
  <cols>
    <col min="1" max="1" width="4.42578125" style="128" customWidth="1"/>
    <col min="2" max="2" width="17.5703125" style="128" customWidth="1"/>
    <col min="3" max="3" width="49" style="128" customWidth="1"/>
    <col min="4" max="4" width="21.42578125" style="128" customWidth="1"/>
    <col min="5" max="5" width="18.28515625" style="128" customWidth="1"/>
    <col min="6" max="6" width="19" style="128" customWidth="1"/>
    <col min="7" max="7" width="15.7109375" style="128" customWidth="1"/>
    <col min="8" max="8" width="17" style="133" customWidth="1"/>
    <col min="9" max="9" width="15.42578125" style="128" hidden="1" customWidth="1"/>
    <col min="10" max="14" width="0" style="128" hidden="1" customWidth="1"/>
    <col min="15" max="15" width="12.140625" style="128" hidden="1" customWidth="1"/>
    <col min="16" max="16" width="0" style="128" hidden="1" customWidth="1"/>
    <col min="17" max="16384" width="9.140625" style="128"/>
  </cols>
  <sheetData>
    <row r="1" spans="1:16" s="123" customFormat="1" ht="26.25" customHeight="1">
      <c r="A1" s="290" t="s">
        <v>108</v>
      </c>
      <c r="B1" s="291"/>
      <c r="C1" s="291"/>
      <c r="D1" s="291"/>
      <c r="E1" s="291"/>
      <c r="F1" s="291"/>
      <c r="G1" s="291"/>
      <c r="H1" s="291"/>
    </row>
    <row r="2" spans="1:16" s="126" customFormat="1" ht="31.5" customHeight="1">
      <c r="A2" s="292" t="s">
        <v>117</v>
      </c>
      <c r="B2" s="292"/>
      <c r="C2" s="292"/>
      <c r="D2" s="292"/>
      <c r="E2" s="292"/>
      <c r="F2" s="292"/>
      <c r="G2" s="292"/>
      <c r="H2" s="292"/>
      <c r="I2" s="125"/>
      <c r="J2" s="125"/>
      <c r="K2" s="125"/>
      <c r="L2" s="125"/>
      <c r="M2" s="125"/>
      <c r="N2" s="125"/>
      <c r="O2" s="125"/>
      <c r="P2" s="125"/>
    </row>
    <row r="3" spans="1:16" s="126" customFormat="1" ht="22.5" customHeight="1">
      <c r="A3" s="124"/>
      <c r="B3" s="124"/>
      <c r="C3" s="292"/>
      <c r="D3" s="292"/>
      <c r="E3" s="292"/>
      <c r="F3" s="292"/>
      <c r="G3" s="124"/>
      <c r="H3" s="124"/>
      <c r="I3" s="125"/>
      <c r="J3" s="125"/>
      <c r="K3" s="125"/>
      <c r="L3" s="125"/>
      <c r="M3" s="125"/>
      <c r="N3" s="125"/>
      <c r="O3" s="125"/>
      <c r="P3" s="125"/>
    </row>
    <row r="4" spans="1:16" s="126" customFormat="1" ht="21" customHeight="1">
      <c r="A4" s="124"/>
      <c r="B4" s="124"/>
      <c r="C4" s="292" t="s">
        <v>118</v>
      </c>
      <c r="D4" s="292"/>
      <c r="E4" s="292"/>
      <c r="F4" s="292"/>
      <c r="G4" s="124"/>
      <c r="H4" s="124"/>
      <c r="I4" s="125"/>
      <c r="J4" s="125"/>
      <c r="K4" s="125"/>
      <c r="L4" s="125"/>
      <c r="M4" s="125"/>
      <c r="N4" s="125"/>
      <c r="O4" s="125"/>
      <c r="P4" s="125"/>
    </row>
    <row r="5" spans="1:16" ht="31.5" customHeight="1">
      <c r="A5" s="293" t="s">
        <v>172</v>
      </c>
      <c r="B5" s="281"/>
      <c r="C5" s="281"/>
      <c r="D5" s="281" t="s">
        <v>109</v>
      </c>
      <c r="E5" s="281"/>
      <c r="F5" s="127">
        <f>H11</f>
        <v>2488.7468139070984</v>
      </c>
      <c r="G5" s="281" t="s">
        <v>5</v>
      </c>
      <c r="H5" s="281"/>
    </row>
    <row r="6" spans="1:16" s="129" customFormat="1" ht="17.25" customHeight="1">
      <c r="A6" s="248" t="s">
        <v>7</v>
      </c>
      <c r="B6" s="248" t="s">
        <v>14</v>
      </c>
      <c r="C6" s="248" t="s">
        <v>8</v>
      </c>
      <c r="D6" s="275" t="s">
        <v>9</v>
      </c>
      <c r="E6" s="276"/>
      <c r="F6" s="276"/>
      <c r="G6" s="277"/>
      <c r="H6" s="248" t="s">
        <v>15</v>
      </c>
    </row>
    <row r="7" spans="1:16" s="129" customFormat="1" ht="84.95" customHeight="1">
      <c r="A7" s="249"/>
      <c r="B7" s="249"/>
      <c r="C7" s="249"/>
      <c r="D7" s="1" t="s">
        <v>10</v>
      </c>
      <c r="E7" s="1" t="s">
        <v>11</v>
      </c>
      <c r="F7" s="1" t="s">
        <v>12</v>
      </c>
      <c r="G7" s="1" t="s">
        <v>13</v>
      </c>
      <c r="H7" s="249"/>
      <c r="I7" s="212">
        <v>2.0484200000000001</v>
      </c>
      <c r="J7" s="212">
        <v>3.0853000000000002</v>
      </c>
      <c r="K7" s="212">
        <v>1.165</v>
      </c>
    </row>
    <row r="8" spans="1:16" s="129" customFormat="1">
      <c r="A8" s="130">
        <v>1</v>
      </c>
      <c r="B8" s="130">
        <v>2</v>
      </c>
      <c r="C8" s="130">
        <v>3</v>
      </c>
      <c r="D8" s="130">
        <v>4</v>
      </c>
      <c r="E8" s="130">
        <v>5</v>
      </c>
      <c r="F8" s="130">
        <v>6</v>
      </c>
      <c r="G8" s="130">
        <v>7</v>
      </c>
      <c r="H8" s="130">
        <v>8</v>
      </c>
    </row>
    <row r="9" spans="1:16" s="131" customFormat="1" ht="21.75" customHeight="1">
      <c r="A9" s="288">
        <v>1</v>
      </c>
      <c r="B9" s="282" t="s">
        <v>110</v>
      </c>
      <c r="C9" s="284" t="s">
        <v>118</v>
      </c>
      <c r="D9" s="286">
        <f>H9-F9</f>
        <v>2011.0798139070985</v>
      </c>
      <c r="E9" s="288" t="s">
        <v>0</v>
      </c>
      <c r="F9" s="286">
        <f>+'1-1'!P110</f>
        <v>477.66699999999997</v>
      </c>
      <c r="G9" s="288" t="s">
        <v>0</v>
      </c>
      <c r="H9" s="286">
        <f>+'1-1'!P114</f>
        <v>2488.7468139070984</v>
      </c>
    </row>
    <row r="10" spans="1:16" s="132" customFormat="1" ht="21.75" customHeight="1">
      <c r="A10" s="289"/>
      <c r="B10" s="283"/>
      <c r="C10" s="285"/>
      <c r="D10" s="287"/>
      <c r="E10" s="289"/>
      <c r="F10" s="287"/>
      <c r="G10" s="289"/>
      <c r="H10" s="287"/>
    </row>
    <row r="11" spans="1:16" s="138" customFormat="1" ht="20.100000000000001" customHeight="1">
      <c r="A11" s="134"/>
      <c r="B11" s="134"/>
      <c r="C11" s="135" t="s">
        <v>35</v>
      </c>
      <c r="D11" s="136">
        <f>SUM(D9:D10)</f>
        <v>2011.0798139070985</v>
      </c>
      <c r="E11" s="136">
        <f>SUM(E9:E10)</f>
        <v>0</v>
      </c>
      <c r="F11" s="136">
        <f>SUM(F9:F10)</f>
        <v>477.66699999999997</v>
      </c>
      <c r="G11" s="136">
        <f>SUM(G9:G10)</f>
        <v>0</v>
      </c>
      <c r="H11" s="136">
        <f>SUM(H9:H10)</f>
        <v>2488.7468139070984</v>
      </c>
      <c r="I11" s="137"/>
    </row>
    <row r="12" spans="1:16" s="138" customFormat="1" ht="20.100000000000001" customHeight="1">
      <c r="A12" s="142"/>
      <c r="B12" s="142"/>
      <c r="C12" s="143"/>
      <c r="D12" s="144"/>
      <c r="E12" s="144"/>
      <c r="F12" s="144"/>
      <c r="G12" s="144"/>
      <c r="H12" s="144"/>
      <c r="I12" s="137"/>
    </row>
    <row r="13" spans="1:16" s="138" customFormat="1" ht="20.100000000000001" customHeight="1">
      <c r="A13" s="142"/>
      <c r="B13" s="142"/>
      <c r="C13" s="143"/>
      <c r="D13" s="144"/>
      <c r="E13" s="144"/>
      <c r="F13" s="144"/>
      <c r="G13" s="144"/>
      <c r="H13" s="144"/>
      <c r="I13" s="137"/>
    </row>
    <row r="14" spans="1:16" s="140" customFormat="1" ht="25.5" customHeight="1">
      <c r="A14" s="294" t="s">
        <v>111</v>
      </c>
      <c r="B14" s="294"/>
      <c r="C14" s="294"/>
      <c r="D14" s="294"/>
      <c r="E14" s="294"/>
      <c r="F14" s="294"/>
      <c r="G14" s="294"/>
      <c r="H14" s="294"/>
      <c r="I14" s="139"/>
      <c r="J14" s="139"/>
      <c r="K14" s="139"/>
      <c r="L14" s="139"/>
      <c r="M14" s="139"/>
      <c r="N14" s="139"/>
      <c r="O14" s="139"/>
      <c r="P14" s="139"/>
    </row>
    <row r="15" spans="1:16">
      <c r="C15" s="141"/>
    </row>
    <row r="16" spans="1:16">
      <c r="C16" s="141"/>
    </row>
    <row r="17" spans="3:3">
      <c r="C17" s="141"/>
    </row>
    <row r="18" spans="3:3">
      <c r="C18" s="141"/>
    </row>
    <row r="19" spans="3:3">
      <c r="C19" s="141"/>
    </row>
    <row r="20" spans="3:3">
      <c r="C20" s="141"/>
    </row>
    <row r="21" spans="3:3">
      <c r="C21" s="141"/>
    </row>
    <row r="22" spans="3:3">
      <c r="C22" s="141"/>
    </row>
    <row r="23" spans="3:3">
      <c r="C23" s="141"/>
    </row>
    <row r="24" spans="3:3">
      <c r="C24" s="141"/>
    </row>
    <row r="25" spans="3:3">
      <c r="C25" s="141"/>
    </row>
    <row r="26" spans="3:3">
      <c r="C26" s="141"/>
    </row>
    <row r="27" spans="3:3">
      <c r="C27" s="141"/>
    </row>
    <row r="28" spans="3:3">
      <c r="C28" s="141"/>
    </row>
    <row r="29" spans="3:3">
      <c r="C29" s="141"/>
    </row>
    <row r="30" spans="3:3">
      <c r="C30" s="141"/>
    </row>
    <row r="31" spans="3:3">
      <c r="C31" s="141"/>
    </row>
    <row r="32" spans="3:3">
      <c r="C32" s="141"/>
    </row>
    <row r="33" spans="3:3">
      <c r="C33" s="141"/>
    </row>
    <row r="34" spans="3:3">
      <c r="C34" s="141"/>
    </row>
    <row r="35" spans="3:3">
      <c r="C35" s="141"/>
    </row>
    <row r="36" spans="3:3">
      <c r="C36" s="141"/>
    </row>
    <row r="37" spans="3:3">
      <c r="C37" s="141"/>
    </row>
    <row r="38" spans="3:3">
      <c r="C38" s="141"/>
    </row>
    <row r="39" spans="3:3">
      <c r="C39" s="141"/>
    </row>
    <row r="40" spans="3:3">
      <c r="C40" s="141"/>
    </row>
    <row r="41" spans="3:3">
      <c r="C41" s="141"/>
    </row>
    <row r="42" spans="3:3">
      <c r="C42" s="141"/>
    </row>
    <row r="43" spans="3:3">
      <c r="C43" s="141"/>
    </row>
    <row r="44" spans="3:3">
      <c r="C44" s="141"/>
    </row>
    <row r="45" spans="3:3">
      <c r="C45" s="141"/>
    </row>
    <row r="46" spans="3:3">
      <c r="C46" s="141"/>
    </row>
    <row r="47" spans="3:3">
      <c r="C47" s="141"/>
    </row>
    <row r="48" spans="3:3">
      <c r="C48" s="141"/>
    </row>
    <row r="49" spans="3:3">
      <c r="C49" s="141"/>
    </row>
    <row r="50" spans="3:3">
      <c r="C50" s="141"/>
    </row>
    <row r="51" spans="3:3">
      <c r="C51" s="141"/>
    </row>
    <row r="52" spans="3:3">
      <c r="C52" s="141"/>
    </row>
    <row r="53" spans="3:3">
      <c r="C53" s="141"/>
    </row>
    <row r="54" spans="3:3">
      <c r="C54" s="141"/>
    </row>
    <row r="55" spans="3:3">
      <c r="C55" s="141"/>
    </row>
    <row r="56" spans="3:3">
      <c r="C56" s="141"/>
    </row>
    <row r="57" spans="3:3">
      <c r="C57" s="141"/>
    </row>
    <row r="58" spans="3:3">
      <c r="C58" s="141"/>
    </row>
    <row r="59" spans="3:3">
      <c r="C59" s="141"/>
    </row>
    <row r="60" spans="3:3">
      <c r="C60" s="141"/>
    </row>
    <row r="61" spans="3:3">
      <c r="C61" s="141"/>
    </row>
  </sheetData>
  <mergeCells count="21">
    <mergeCell ref="A9:A10"/>
    <mergeCell ref="D5:E5"/>
    <mergeCell ref="A14:H14"/>
    <mergeCell ref="F9:F10"/>
    <mergeCell ref="G9:G10"/>
    <mergeCell ref="H9:H10"/>
    <mergeCell ref="A6:A7"/>
    <mergeCell ref="B6:B7"/>
    <mergeCell ref="C6:C7"/>
    <mergeCell ref="D6:G6"/>
    <mergeCell ref="H6:H7"/>
    <mergeCell ref="G5:H5"/>
    <mergeCell ref="B9:B10"/>
    <mergeCell ref="C9:C10"/>
    <mergeCell ref="D9:D10"/>
    <mergeCell ref="E9:E10"/>
    <mergeCell ref="A1:H1"/>
    <mergeCell ref="A2:H2"/>
    <mergeCell ref="C3:F3"/>
    <mergeCell ref="C4:F4"/>
    <mergeCell ref="A5:C5"/>
  </mergeCells>
  <printOptions horizontalCentered="1"/>
  <pageMargins left="0.39370078740157483" right="0.19685039370078741" top="0.9055118110236221" bottom="0.15748031496062992" header="0.43307086614173229" footer="0.51181102362204722"/>
  <pageSetup paperSize="9" scale="86" orientation="landscape" verticalDpi="4294967295" r:id="rId1"/>
  <headerFooter alignWithMargins="0"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IP187"/>
  <sheetViews>
    <sheetView view="pageBreakPreview" zoomScale="80" zoomScaleNormal="76" zoomScaleSheetLayoutView="80" workbookViewId="0">
      <selection activeCell="L14" sqref="L14"/>
    </sheetView>
  </sheetViews>
  <sheetFormatPr defaultRowHeight="17.25"/>
  <cols>
    <col min="1" max="1" width="4.85546875" style="59" customWidth="1"/>
    <col min="2" max="2" width="11" style="59" customWidth="1"/>
    <col min="3" max="3" width="39" style="62" customWidth="1"/>
    <col min="4" max="5" width="11.28515625" style="59" customWidth="1"/>
    <col min="6" max="6" width="8.85546875" style="59" customWidth="1"/>
    <col min="7" max="7" width="8.5703125" style="59" customWidth="1"/>
    <col min="8" max="8" width="12.42578125" style="59" customWidth="1"/>
    <col min="9" max="9" width="6.140625" style="59" customWidth="1"/>
    <col min="10" max="10" width="8.28515625" style="59" customWidth="1"/>
    <col min="11" max="11" width="7.140625" style="59" customWidth="1"/>
    <col min="12" max="14" width="10" style="59" customWidth="1"/>
    <col min="15" max="15" width="10.5703125" style="59" customWidth="1"/>
    <col min="16" max="16" width="14.140625" style="59" customWidth="1"/>
    <col min="17" max="17" width="14.85546875" style="59" bestFit="1" customWidth="1"/>
    <col min="18" max="18" width="10.85546875" style="59" bestFit="1" customWidth="1"/>
    <col min="19" max="16384" width="9.140625" style="59"/>
  </cols>
  <sheetData>
    <row r="1" spans="1:250" s="41" customFormat="1" ht="24.75" customHeight="1">
      <c r="A1" s="383" t="s">
        <v>36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</row>
    <row r="2" spans="1:250" s="41" customFormat="1" ht="9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50" s="41" customFormat="1" ht="57" customHeight="1">
      <c r="A3" s="384" t="s">
        <v>117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1:250" s="41" customFormat="1" ht="33.75" customHeight="1">
      <c r="A4" s="384" t="s">
        <v>118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1:250" s="41" customFormat="1" ht="9" customHeight="1">
      <c r="C5" s="42"/>
    </row>
    <row r="6" spans="1:250" s="41" customFormat="1" ht="21.75" customHeight="1">
      <c r="A6" s="386" t="s">
        <v>173</v>
      </c>
      <c r="B6" s="386"/>
      <c r="C6" s="386"/>
      <c r="D6" s="408" t="s">
        <v>174</v>
      </c>
      <c r="E6" s="408"/>
      <c r="F6" s="408"/>
      <c r="J6" s="374" t="s">
        <v>37</v>
      </c>
      <c r="K6" s="374"/>
      <c r="L6" s="374"/>
      <c r="M6" s="388">
        <f>+P114</f>
        <v>2488.7468139070984</v>
      </c>
      <c r="N6" s="388"/>
      <c r="O6" s="374" t="s">
        <v>5</v>
      </c>
      <c r="P6" s="374"/>
      <c r="Q6" s="43"/>
    </row>
    <row r="7" spans="1:250" s="41" customFormat="1" ht="21.75" customHeight="1">
      <c r="A7" s="387"/>
      <c r="B7" s="387"/>
      <c r="C7" s="387"/>
      <c r="D7" s="409" t="s">
        <v>175</v>
      </c>
      <c r="E7" s="409"/>
      <c r="F7" s="409"/>
      <c r="H7" s="375"/>
      <c r="I7" s="375"/>
      <c r="J7" s="375"/>
      <c r="K7" s="375"/>
      <c r="L7" s="375"/>
      <c r="M7" s="376"/>
      <c r="N7" s="376"/>
      <c r="O7" s="374"/>
      <c r="P7" s="374"/>
      <c r="Q7" s="43"/>
    </row>
    <row r="8" spans="1:250" s="40" customFormat="1" ht="19.5" customHeight="1">
      <c r="A8" s="394" t="s">
        <v>38</v>
      </c>
      <c r="B8" s="379" t="s">
        <v>39</v>
      </c>
      <c r="C8" s="377" t="s">
        <v>40</v>
      </c>
      <c r="D8" s="379" t="s">
        <v>41</v>
      </c>
      <c r="E8" s="379" t="s">
        <v>42</v>
      </c>
      <c r="F8" s="381" t="s">
        <v>43</v>
      </c>
      <c r="G8" s="381" t="s">
        <v>44</v>
      </c>
      <c r="H8" s="391" t="s">
        <v>45</v>
      </c>
      <c r="I8" s="392"/>
      <c r="J8" s="392"/>
      <c r="K8" s="392"/>
      <c r="L8" s="392"/>
      <c r="M8" s="393"/>
      <c r="N8" s="381" t="s">
        <v>46</v>
      </c>
      <c r="O8" s="381" t="s">
        <v>47</v>
      </c>
      <c r="P8" s="381" t="s">
        <v>37</v>
      </c>
    </row>
    <row r="9" spans="1:250" s="40" customFormat="1" ht="148.5" customHeight="1">
      <c r="A9" s="395"/>
      <c r="B9" s="380"/>
      <c r="C9" s="378"/>
      <c r="D9" s="380"/>
      <c r="E9" s="380"/>
      <c r="F9" s="382"/>
      <c r="G9" s="382"/>
      <c r="H9" s="45" t="s">
        <v>48</v>
      </c>
      <c r="I9" s="44" t="s">
        <v>41</v>
      </c>
      <c r="J9" s="46" t="s">
        <v>49</v>
      </c>
      <c r="K9" s="47" t="s">
        <v>50</v>
      </c>
      <c r="L9" s="48" t="s">
        <v>51</v>
      </c>
      <c r="M9" s="122" t="s">
        <v>176</v>
      </c>
      <c r="N9" s="382"/>
      <c r="O9" s="382"/>
      <c r="P9" s="382"/>
    </row>
    <row r="10" spans="1:250" s="40" customFormat="1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49">
        <v>15</v>
      </c>
      <c r="P10" s="49">
        <v>16</v>
      </c>
    </row>
    <row r="11" spans="1:250" s="105" customFormat="1" ht="21" customHeight="1">
      <c r="A11" s="99"/>
      <c r="B11" s="100"/>
      <c r="C11" s="390" t="s">
        <v>166</v>
      </c>
      <c r="D11" s="390"/>
      <c r="E11" s="390"/>
      <c r="F11" s="102"/>
      <c r="G11" s="102"/>
      <c r="H11" s="102"/>
      <c r="I11" s="100"/>
      <c r="J11" s="100"/>
      <c r="K11" s="100"/>
      <c r="L11" s="100"/>
      <c r="M11" s="100"/>
      <c r="N11" s="100"/>
      <c r="O11" s="100"/>
      <c r="P11" s="103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  <c r="IJ11" s="104"/>
      <c r="IK11" s="104"/>
      <c r="IL11" s="104"/>
      <c r="IM11" s="104"/>
      <c r="IN11" s="104"/>
      <c r="IO11" s="104"/>
      <c r="IP11" s="104"/>
    </row>
    <row r="12" spans="1:250" s="157" customFormat="1" ht="30.75" customHeight="1">
      <c r="A12" s="364">
        <v>1</v>
      </c>
      <c r="B12" s="364" t="s">
        <v>113</v>
      </c>
      <c r="C12" s="366" t="s">
        <v>119</v>
      </c>
      <c r="D12" s="364" t="s">
        <v>93</v>
      </c>
      <c r="E12" s="368">
        <v>1</v>
      </c>
      <c r="F12" s="121">
        <v>23.1</v>
      </c>
      <c r="G12" s="121">
        <v>4.84</v>
      </c>
      <c r="H12" s="364" t="s">
        <v>2</v>
      </c>
      <c r="I12" s="364" t="s">
        <v>2</v>
      </c>
      <c r="J12" s="364" t="s">
        <v>2</v>
      </c>
      <c r="K12" s="364" t="s">
        <v>2</v>
      </c>
      <c r="L12" s="364" t="s">
        <v>2</v>
      </c>
      <c r="M12" s="364" t="s">
        <v>2</v>
      </c>
      <c r="N12" s="358">
        <f>F13+G13</f>
        <v>62.251354000000006</v>
      </c>
      <c r="O12" s="358">
        <f>N12+N14</f>
        <v>618.73340899999994</v>
      </c>
      <c r="P12" s="361">
        <f>E12*O12</f>
        <v>618.73340899999994</v>
      </c>
    </row>
    <row r="13" spans="1:250" s="157" customFormat="1" ht="30.75" customHeight="1">
      <c r="A13" s="365"/>
      <c r="B13" s="365"/>
      <c r="C13" s="367"/>
      <c r="D13" s="365"/>
      <c r="E13" s="369"/>
      <c r="F13" s="121">
        <f>F12*ա</f>
        <v>47.318502000000009</v>
      </c>
      <c r="G13" s="121">
        <f>G12*մ</f>
        <v>14.932852</v>
      </c>
      <c r="H13" s="365"/>
      <c r="I13" s="365"/>
      <c r="J13" s="365"/>
      <c r="K13" s="365"/>
      <c r="L13" s="365"/>
      <c r="M13" s="365"/>
      <c r="N13" s="360"/>
      <c r="O13" s="359"/>
      <c r="P13" s="362"/>
    </row>
    <row r="14" spans="1:250" s="157" customFormat="1" ht="18" customHeight="1">
      <c r="A14" s="160"/>
      <c r="B14" s="160"/>
      <c r="C14" s="161"/>
      <c r="D14" s="160"/>
      <c r="E14" s="121"/>
      <c r="F14" s="121"/>
      <c r="G14" s="121"/>
      <c r="H14" s="169" t="s">
        <v>114</v>
      </c>
      <c r="I14" s="160" t="s">
        <v>93</v>
      </c>
      <c r="J14" s="162">
        <v>1</v>
      </c>
      <c r="K14" s="160"/>
      <c r="L14" s="163">
        <v>477.66699999999997</v>
      </c>
      <c r="M14" s="164">
        <f>L14*J14*տ</f>
        <v>556.48205499999995</v>
      </c>
      <c r="N14" s="158">
        <f>M14</f>
        <v>556.48205499999995</v>
      </c>
      <c r="O14" s="360"/>
      <c r="P14" s="363"/>
    </row>
    <row r="15" spans="1:250" s="157" customFormat="1" ht="21.75" customHeight="1">
      <c r="A15" s="364">
        <v>2</v>
      </c>
      <c r="B15" s="364" t="s">
        <v>115</v>
      </c>
      <c r="C15" s="372" t="s">
        <v>133</v>
      </c>
      <c r="D15" s="364" t="s">
        <v>93</v>
      </c>
      <c r="E15" s="368">
        <v>4</v>
      </c>
      <c r="F15" s="162">
        <v>0</v>
      </c>
      <c r="G15" s="162">
        <v>0</v>
      </c>
      <c r="H15" s="364" t="s">
        <v>2</v>
      </c>
      <c r="I15" s="364" t="s">
        <v>2</v>
      </c>
      <c r="J15" s="364" t="s">
        <v>2</v>
      </c>
      <c r="K15" s="364" t="s">
        <v>2</v>
      </c>
      <c r="L15" s="364" t="s">
        <v>2</v>
      </c>
      <c r="M15" s="364" t="s">
        <v>2</v>
      </c>
      <c r="N15" s="370">
        <v>6.5</v>
      </c>
      <c r="O15" s="358">
        <f>N15+N17</f>
        <v>70.575000000000003</v>
      </c>
      <c r="P15" s="358">
        <f>E15*O15</f>
        <v>282.3</v>
      </c>
    </row>
    <row r="16" spans="1:250" s="157" customFormat="1" ht="21.75" customHeight="1">
      <c r="A16" s="365"/>
      <c r="B16" s="365"/>
      <c r="C16" s="373"/>
      <c r="D16" s="365"/>
      <c r="E16" s="369"/>
      <c r="F16" s="121">
        <f>F15*ա</f>
        <v>0</v>
      </c>
      <c r="G16" s="121">
        <f>G15*մ</f>
        <v>0</v>
      </c>
      <c r="H16" s="365"/>
      <c r="I16" s="365"/>
      <c r="J16" s="365"/>
      <c r="K16" s="365"/>
      <c r="L16" s="365"/>
      <c r="M16" s="365"/>
      <c r="N16" s="371"/>
      <c r="O16" s="359"/>
      <c r="P16" s="359"/>
    </row>
    <row r="17" spans="1:16" s="157" customFormat="1" ht="25.5" customHeight="1">
      <c r="A17" s="165"/>
      <c r="B17" s="165"/>
      <c r="C17" s="166"/>
      <c r="D17" s="165"/>
      <c r="E17" s="159"/>
      <c r="F17" s="162"/>
      <c r="G17" s="162"/>
      <c r="H17" s="170" t="s">
        <v>116</v>
      </c>
      <c r="I17" s="165" t="s">
        <v>79</v>
      </c>
      <c r="J17" s="167">
        <v>1</v>
      </c>
      <c r="K17" s="165"/>
      <c r="L17" s="167">
        <v>55</v>
      </c>
      <c r="M17" s="164">
        <f>L17*J17*տ</f>
        <v>64.075000000000003</v>
      </c>
      <c r="N17" s="156">
        <f>M17</f>
        <v>64.075000000000003</v>
      </c>
      <c r="O17" s="359"/>
      <c r="P17" s="359"/>
    </row>
    <row r="18" spans="1:16" s="93" customFormat="1" ht="26.25" customHeight="1">
      <c r="A18" s="323">
        <v>3</v>
      </c>
      <c r="B18" s="298" t="s">
        <v>95</v>
      </c>
      <c r="C18" s="307" t="s">
        <v>102</v>
      </c>
      <c r="D18" s="298" t="s">
        <v>55</v>
      </c>
      <c r="E18" s="336">
        <v>5</v>
      </c>
      <c r="F18" s="110">
        <v>0.88</v>
      </c>
      <c r="G18" s="110">
        <v>0.03</v>
      </c>
      <c r="H18" s="298" t="s">
        <v>2</v>
      </c>
      <c r="I18" s="298" t="s">
        <v>2</v>
      </c>
      <c r="J18" s="323" t="s">
        <v>2</v>
      </c>
      <c r="K18" s="323" t="s">
        <v>2</v>
      </c>
      <c r="L18" s="323" t="s">
        <v>2</v>
      </c>
      <c r="M18" s="323" t="s">
        <v>2</v>
      </c>
      <c r="N18" s="322">
        <f>F19+G19</f>
        <v>1.8951686000000001</v>
      </c>
      <c r="O18" s="322">
        <f>N18+N20</f>
        <v>2.6500886000000001</v>
      </c>
      <c r="P18" s="322">
        <f>E18*O18</f>
        <v>13.250443000000001</v>
      </c>
    </row>
    <row r="19" spans="1:16" s="93" customFormat="1" ht="26.25" customHeight="1">
      <c r="A19" s="323"/>
      <c r="B19" s="299"/>
      <c r="C19" s="308"/>
      <c r="D19" s="299"/>
      <c r="E19" s="336"/>
      <c r="F19" s="121">
        <f>F18*ա</f>
        <v>1.8026096</v>
      </c>
      <c r="G19" s="121">
        <f>G18*մ</f>
        <v>9.2559000000000002E-2</v>
      </c>
      <c r="H19" s="299"/>
      <c r="I19" s="299"/>
      <c r="J19" s="323"/>
      <c r="K19" s="323"/>
      <c r="L19" s="323"/>
      <c r="M19" s="323"/>
      <c r="N19" s="322"/>
      <c r="O19" s="322"/>
      <c r="P19" s="322"/>
    </row>
    <row r="20" spans="1:16" s="93" customFormat="1" ht="16.899999999999999" customHeight="1">
      <c r="A20" s="82"/>
      <c r="B20" s="107"/>
      <c r="C20" s="108"/>
      <c r="D20" s="107"/>
      <c r="E20" s="110"/>
      <c r="F20" s="110"/>
      <c r="G20" s="110"/>
      <c r="H20" s="86" t="s">
        <v>90</v>
      </c>
      <c r="I20" s="86" t="s">
        <v>55</v>
      </c>
      <c r="J20" s="83">
        <v>1</v>
      </c>
      <c r="K20" s="82"/>
      <c r="L20" s="111">
        <v>0.64800000000000002</v>
      </c>
      <c r="M20" s="164">
        <f>L20*J20*տ</f>
        <v>0.75492000000000004</v>
      </c>
      <c r="N20" s="110">
        <f>M20</f>
        <v>0.75492000000000004</v>
      </c>
      <c r="O20" s="322"/>
      <c r="P20" s="322"/>
    </row>
    <row r="21" spans="1:16" s="93" customFormat="1" ht="29.25" customHeight="1">
      <c r="A21" s="298">
        <v>4</v>
      </c>
      <c r="B21" s="298" t="s">
        <v>100</v>
      </c>
      <c r="C21" s="307" t="s">
        <v>101</v>
      </c>
      <c r="D21" s="298" t="s">
        <v>55</v>
      </c>
      <c r="E21" s="309">
        <v>118</v>
      </c>
      <c r="F21" s="110">
        <v>0.72</v>
      </c>
      <c r="G21" s="110">
        <v>0.02</v>
      </c>
      <c r="H21" s="298" t="s">
        <v>2</v>
      </c>
      <c r="I21" s="298" t="s">
        <v>2</v>
      </c>
      <c r="J21" s="298" t="s">
        <v>2</v>
      </c>
      <c r="K21" s="298" t="s">
        <v>2</v>
      </c>
      <c r="L21" s="298" t="s">
        <v>2</v>
      </c>
      <c r="M21" s="298" t="s">
        <v>2</v>
      </c>
      <c r="N21" s="295">
        <f>F22+G22</f>
        <v>1.5365684000000002</v>
      </c>
      <c r="O21" s="295">
        <f>N21+N23</f>
        <v>2.7947684000000006</v>
      </c>
      <c r="P21" s="295">
        <f>E21*O21</f>
        <v>329.7826712000001</v>
      </c>
    </row>
    <row r="22" spans="1:16" s="93" customFormat="1" ht="29.25" customHeight="1">
      <c r="A22" s="299"/>
      <c r="B22" s="299"/>
      <c r="C22" s="308"/>
      <c r="D22" s="299"/>
      <c r="E22" s="310"/>
      <c r="F22" s="121">
        <f>F21*ա</f>
        <v>1.4748624000000001</v>
      </c>
      <c r="G22" s="121">
        <f>G21*մ</f>
        <v>6.1706000000000004E-2</v>
      </c>
      <c r="H22" s="299"/>
      <c r="I22" s="299"/>
      <c r="J22" s="299"/>
      <c r="K22" s="299"/>
      <c r="L22" s="299"/>
      <c r="M22" s="299"/>
      <c r="N22" s="297"/>
      <c r="O22" s="296"/>
      <c r="P22" s="296"/>
    </row>
    <row r="23" spans="1:16" s="93" customFormat="1" ht="16.899999999999999" customHeight="1">
      <c r="A23" s="82"/>
      <c r="B23" s="107"/>
      <c r="C23" s="108"/>
      <c r="D23" s="107"/>
      <c r="E23" s="110"/>
      <c r="F23" s="110"/>
      <c r="G23" s="110"/>
      <c r="H23" s="86" t="s">
        <v>90</v>
      </c>
      <c r="I23" s="86" t="s">
        <v>55</v>
      </c>
      <c r="J23" s="83">
        <v>1</v>
      </c>
      <c r="K23" s="82"/>
      <c r="L23" s="111">
        <v>1.08</v>
      </c>
      <c r="M23" s="164">
        <f>L23*J23*տ</f>
        <v>1.2582000000000002</v>
      </c>
      <c r="N23" s="110">
        <f>M23</f>
        <v>1.2582000000000002</v>
      </c>
      <c r="O23" s="297"/>
      <c r="P23" s="297"/>
    </row>
    <row r="24" spans="1:16" s="93" customFormat="1" ht="21.75" customHeight="1">
      <c r="A24" s="298">
        <v>5</v>
      </c>
      <c r="B24" s="298" t="s">
        <v>105</v>
      </c>
      <c r="C24" s="396" t="s">
        <v>120</v>
      </c>
      <c r="D24" s="397" t="s">
        <v>55</v>
      </c>
      <c r="E24" s="279">
        <v>123</v>
      </c>
      <c r="F24" s="110">
        <v>0.04</v>
      </c>
      <c r="G24" s="110">
        <v>0</v>
      </c>
      <c r="H24" s="311" t="s">
        <v>2</v>
      </c>
      <c r="I24" s="311" t="s">
        <v>2</v>
      </c>
      <c r="J24" s="311" t="s">
        <v>2</v>
      </c>
      <c r="K24" s="298" t="s">
        <v>2</v>
      </c>
      <c r="L24" s="298" t="s">
        <v>2</v>
      </c>
      <c r="M24" s="298" t="s">
        <v>2</v>
      </c>
      <c r="N24" s="295">
        <f>F25+G25</f>
        <v>8.1936800000000004E-2</v>
      </c>
      <c r="O24" s="295">
        <f>N24+N26</f>
        <v>8.3742549999999999E-2</v>
      </c>
      <c r="P24" s="295">
        <f>E24*O24</f>
        <v>10.300333650000001</v>
      </c>
    </row>
    <row r="25" spans="1:16" s="93" customFormat="1" ht="21.75" customHeight="1">
      <c r="A25" s="299"/>
      <c r="B25" s="299"/>
      <c r="C25" s="396"/>
      <c r="D25" s="398"/>
      <c r="E25" s="280"/>
      <c r="F25" s="121">
        <f>F24*ա</f>
        <v>8.1936800000000004E-2</v>
      </c>
      <c r="G25" s="121">
        <f>G24*մ</f>
        <v>0</v>
      </c>
      <c r="H25" s="312"/>
      <c r="I25" s="312"/>
      <c r="J25" s="312"/>
      <c r="K25" s="299"/>
      <c r="L25" s="299"/>
      <c r="M25" s="299"/>
      <c r="N25" s="297"/>
      <c r="O25" s="296"/>
      <c r="P25" s="296"/>
    </row>
    <row r="26" spans="1:16" s="93" customFormat="1" ht="17.25" customHeight="1">
      <c r="A26" s="82"/>
      <c r="B26" s="82"/>
      <c r="C26" s="95"/>
      <c r="D26" s="96"/>
      <c r="E26" s="119"/>
      <c r="F26" s="110"/>
      <c r="G26" s="110"/>
      <c r="H26" s="82" t="s">
        <v>92</v>
      </c>
      <c r="I26" s="82" t="s">
        <v>89</v>
      </c>
      <c r="J26" s="110">
        <v>0.01</v>
      </c>
      <c r="K26" s="82"/>
      <c r="L26" s="110">
        <v>0.155</v>
      </c>
      <c r="M26" s="164">
        <f>L26*J26*տ</f>
        <v>1.8057500000000001E-3</v>
      </c>
      <c r="N26" s="110">
        <f>M26</f>
        <v>1.8057500000000001E-3</v>
      </c>
      <c r="O26" s="297"/>
      <c r="P26" s="297"/>
    </row>
    <row r="27" spans="1:16" s="93" customFormat="1" ht="21" customHeight="1">
      <c r="A27" s="298">
        <v>6</v>
      </c>
      <c r="B27" s="298" t="s">
        <v>115</v>
      </c>
      <c r="C27" s="307" t="s">
        <v>121</v>
      </c>
      <c r="D27" s="298" t="s">
        <v>79</v>
      </c>
      <c r="E27" s="300">
        <v>192</v>
      </c>
      <c r="F27" s="109">
        <v>0</v>
      </c>
      <c r="G27" s="109">
        <v>0</v>
      </c>
      <c r="H27" s="298" t="s">
        <v>2</v>
      </c>
      <c r="I27" s="298" t="s">
        <v>2</v>
      </c>
      <c r="J27" s="298" t="s">
        <v>2</v>
      </c>
      <c r="K27" s="298" t="s">
        <v>2</v>
      </c>
      <c r="L27" s="298" t="s">
        <v>2</v>
      </c>
      <c r="M27" s="298" t="s">
        <v>2</v>
      </c>
      <c r="N27" s="300">
        <f>F28+G28</f>
        <v>0</v>
      </c>
      <c r="O27" s="295">
        <f>N27+N29</f>
        <v>0.29125000000000001</v>
      </c>
      <c r="P27" s="295">
        <f>E27*O27</f>
        <v>55.92</v>
      </c>
    </row>
    <row r="28" spans="1:16" s="93" customFormat="1" ht="21" customHeight="1">
      <c r="A28" s="299"/>
      <c r="B28" s="299"/>
      <c r="C28" s="308"/>
      <c r="D28" s="299"/>
      <c r="E28" s="301"/>
      <c r="F28" s="121">
        <f>F27*ա</f>
        <v>0</v>
      </c>
      <c r="G28" s="121">
        <f>G27*մ</f>
        <v>0</v>
      </c>
      <c r="H28" s="299"/>
      <c r="I28" s="299"/>
      <c r="J28" s="299"/>
      <c r="K28" s="299"/>
      <c r="L28" s="299"/>
      <c r="M28" s="299"/>
      <c r="N28" s="301"/>
      <c r="O28" s="296"/>
      <c r="P28" s="296"/>
    </row>
    <row r="29" spans="1:16" s="93" customFormat="1" ht="21" customHeight="1">
      <c r="A29" s="80"/>
      <c r="B29" s="107"/>
      <c r="C29" s="108"/>
      <c r="D29" s="107"/>
      <c r="E29" s="94"/>
      <c r="F29" s="110"/>
      <c r="G29" s="110"/>
      <c r="H29" s="168" t="s">
        <v>91</v>
      </c>
      <c r="I29" s="86" t="s">
        <v>79</v>
      </c>
      <c r="J29" s="81">
        <v>1</v>
      </c>
      <c r="K29" s="80"/>
      <c r="L29" s="94">
        <v>0.25</v>
      </c>
      <c r="M29" s="164">
        <f>L29*J29*տ</f>
        <v>0.29125000000000001</v>
      </c>
      <c r="N29" s="92">
        <f>M29</f>
        <v>0.29125000000000001</v>
      </c>
      <c r="O29" s="297"/>
      <c r="P29" s="297"/>
    </row>
    <row r="30" spans="1:16" s="93" customFormat="1" ht="21" customHeight="1">
      <c r="A30" s="298">
        <v>7</v>
      </c>
      <c r="B30" s="298" t="s">
        <v>115</v>
      </c>
      <c r="C30" s="307" t="s">
        <v>122</v>
      </c>
      <c r="D30" s="298" t="s">
        <v>79</v>
      </c>
      <c r="E30" s="300">
        <v>16</v>
      </c>
      <c r="F30" s="109">
        <v>0</v>
      </c>
      <c r="G30" s="109">
        <v>0</v>
      </c>
      <c r="H30" s="298" t="s">
        <v>2</v>
      </c>
      <c r="I30" s="298" t="s">
        <v>2</v>
      </c>
      <c r="J30" s="298" t="s">
        <v>2</v>
      </c>
      <c r="K30" s="298" t="s">
        <v>2</v>
      </c>
      <c r="L30" s="298" t="s">
        <v>2</v>
      </c>
      <c r="M30" s="298" t="s">
        <v>2</v>
      </c>
      <c r="N30" s="300">
        <f>F31+G31</f>
        <v>0</v>
      </c>
      <c r="O30" s="295">
        <f>N30+N32</f>
        <v>4.0775000000000006</v>
      </c>
      <c r="P30" s="295">
        <f>E30*O30</f>
        <v>65.240000000000009</v>
      </c>
    </row>
    <row r="31" spans="1:16" s="93" customFormat="1" ht="21" customHeight="1">
      <c r="A31" s="299"/>
      <c r="B31" s="299"/>
      <c r="C31" s="308"/>
      <c r="D31" s="299"/>
      <c r="E31" s="301"/>
      <c r="F31" s="121">
        <f>F30*ա</f>
        <v>0</v>
      </c>
      <c r="G31" s="121">
        <f>G30*մ</f>
        <v>0</v>
      </c>
      <c r="H31" s="299"/>
      <c r="I31" s="299"/>
      <c r="J31" s="299"/>
      <c r="K31" s="299"/>
      <c r="L31" s="299"/>
      <c r="M31" s="299"/>
      <c r="N31" s="301"/>
      <c r="O31" s="296"/>
      <c r="P31" s="296"/>
    </row>
    <row r="32" spans="1:16" s="93" customFormat="1" ht="21" customHeight="1">
      <c r="A32" s="80"/>
      <c r="B32" s="107"/>
      <c r="C32" s="108"/>
      <c r="D32" s="107"/>
      <c r="E32" s="94"/>
      <c r="F32" s="110"/>
      <c r="G32" s="110"/>
      <c r="H32" s="86" t="s">
        <v>123</v>
      </c>
      <c r="I32" s="86" t="s">
        <v>79</v>
      </c>
      <c r="J32" s="81">
        <v>1</v>
      </c>
      <c r="K32" s="80"/>
      <c r="L32" s="94">
        <v>3.5</v>
      </c>
      <c r="M32" s="164">
        <f>L32*J32*տ</f>
        <v>4.0775000000000006</v>
      </c>
      <c r="N32" s="92">
        <f>M32</f>
        <v>4.0775000000000006</v>
      </c>
      <c r="O32" s="297"/>
      <c r="P32" s="297"/>
    </row>
    <row r="33" spans="1:16" s="93" customFormat="1" ht="21" customHeight="1">
      <c r="A33" s="298">
        <v>8</v>
      </c>
      <c r="B33" s="298" t="s">
        <v>115</v>
      </c>
      <c r="C33" s="307" t="s">
        <v>124</v>
      </c>
      <c r="D33" s="298" t="s">
        <v>79</v>
      </c>
      <c r="E33" s="300">
        <v>8</v>
      </c>
      <c r="F33" s="109">
        <v>0</v>
      </c>
      <c r="G33" s="109">
        <v>0</v>
      </c>
      <c r="H33" s="298" t="s">
        <v>2</v>
      </c>
      <c r="I33" s="298" t="s">
        <v>2</v>
      </c>
      <c r="J33" s="298" t="s">
        <v>2</v>
      </c>
      <c r="K33" s="298" t="s">
        <v>2</v>
      </c>
      <c r="L33" s="298" t="s">
        <v>2</v>
      </c>
      <c r="M33" s="298" t="s">
        <v>2</v>
      </c>
      <c r="N33" s="300">
        <f>F34+G34</f>
        <v>0</v>
      </c>
      <c r="O33" s="295">
        <f>N33+N35</f>
        <v>5.8250000000000002</v>
      </c>
      <c r="P33" s="295">
        <f>E33*O33</f>
        <v>46.6</v>
      </c>
    </row>
    <row r="34" spans="1:16" s="93" customFormat="1" ht="21" customHeight="1">
      <c r="A34" s="299"/>
      <c r="B34" s="299"/>
      <c r="C34" s="308"/>
      <c r="D34" s="299"/>
      <c r="E34" s="301"/>
      <c r="F34" s="121">
        <f>F33*ա</f>
        <v>0</v>
      </c>
      <c r="G34" s="121">
        <f>G33*մ</f>
        <v>0</v>
      </c>
      <c r="H34" s="299"/>
      <c r="I34" s="299"/>
      <c r="J34" s="299"/>
      <c r="K34" s="299"/>
      <c r="L34" s="299"/>
      <c r="M34" s="299"/>
      <c r="N34" s="301"/>
      <c r="O34" s="296"/>
      <c r="P34" s="296"/>
    </row>
    <row r="35" spans="1:16" s="93" customFormat="1" ht="21" customHeight="1">
      <c r="A35" s="80"/>
      <c r="B35" s="107"/>
      <c r="C35" s="108"/>
      <c r="D35" s="107"/>
      <c r="E35" s="94"/>
      <c r="F35" s="110"/>
      <c r="G35" s="110"/>
      <c r="H35" s="86" t="s">
        <v>123</v>
      </c>
      <c r="I35" s="86" t="s">
        <v>79</v>
      </c>
      <c r="J35" s="81">
        <v>1</v>
      </c>
      <c r="K35" s="80"/>
      <c r="L35" s="94">
        <v>5</v>
      </c>
      <c r="M35" s="164">
        <f>L35*J35*տ</f>
        <v>5.8250000000000002</v>
      </c>
      <c r="N35" s="92">
        <f>M35</f>
        <v>5.8250000000000002</v>
      </c>
      <c r="O35" s="297"/>
      <c r="P35" s="297"/>
    </row>
    <row r="36" spans="1:16" s="93" customFormat="1" ht="21" customHeight="1">
      <c r="A36" s="298">
        <v>9</v>
      </c>
      <c r="B36" s="298" t="s">
        <v>98</v>
      </c>
      <c r="C36" s="307" t="s">
        <v>125</v>
      </c>
      <c r="D36" s="298" t="s">
        <v>79</v>
      </c>
      <c r="E36" s="300">
        <v>8</v>
      </c>
      <c r="F36" s="109">
        <v>0</v>
      </c>
      <c r="G36" s="109">
        <v>0</v>
      </c>
      <c r="H36" s="298" t="s">
        <v>2</v>
      </c>
      <c r="I36" s="298" t="s">
        <v>2</v>
      </c>
      <c r="J36" s="298" t="s">
        <v>2</v>
      </c>
      <c r="K36" s="298" t="s">
        <v>2</v>
      </c>
      <c r="L36" s="298" t="s">
        <v>2</v>
      </c>
      <c r="M36" s="298" t="s">
        <v>2</v>
      </c>
      <c r="N36" s="300">
        <f>F37+G37</f>
        <v>0</v>
      </c>
      <c r="O36" s="295">
        <f>N36+N38</f>
        <v>7.5724999999999998</v>
      </c>
      <c r="P36" s="295">
        <f>E36*O36</f>
        <v>60.58</v>
      </c>
    </row>
    <row r="37" spans="1:16" s="93" customFormat="1" ht="21" customHeight="1">
      <c r="A37" s="299"/>
      <c r="B37" s="299"/>
      <c r="C37" s="308"/>
      <c r="D37" s="299"/>
      <c r="E37" s="301"/>
      <c r="F37" s="121">
        <f>F36*ա</f>
        <v>0</v>
      </c>
      <c r="G37" s="121">
        <f>G36*մ</f>
        <v>0</v>
      </c>
      <c r="H37" s="299"/>
      <c r="I37" s="299"/>
      <c r="J37" s="299"/>
      <c r="K37" s="299"/>
      <c r="L37" s="299"/>
      <c r="M37" s="299"/>
      <c r="N37" s="301"/>
      <c r="O37" s="296"/>
      <c r="P37" s="296"/>
    </row>
    <row r="38" spans="1:16" s="93" customFormat="1" ht="21" customHeight="1">
      <c r="A38" s="80"/>
      <c r="B38" s="107"/>
      <c r="C38" s="108"/>
      <c r="D38" s="107"/>
      <c r="E38" s="94"/>
      <c r="F38" s="110"/>
      <c r="G38" s="110"/>
      <c r="H38" s="86" t="s">
        <v>123</v>
      </c>
      <c r="I38" s="86" t="s">
        <v>79</v>
      </c>
      <c r="J38" s="81">
        <v>1</v>
      </c>
      <c r="K38" s="80"/>
      <c r="L38" s="94">
        <v>6.5</v>
      </c>
      <c r="M38" s="164">
        <f>L38*J38*տ</f>
        <v>7.5724999999999998</v>
      </c>
      <c r="N38" s="92">
        <f>M38</f>
        <v>7.5724999999999998</v>
      </c>
      <c r="O38" s="297"/>
      <c r="P38" s="297"/>
    </row>
    <row r="39" spans="1:16" s="93" customFormat="1" ht="20.25" customHeight="1">
      <c r="A39" s="323">
        <v>10</v>
      </c>
      <c r="B39" s="327" t="s">
        <v>96</v>
      </c>
      <c r="C39" s="324" t="s">
        <v>126</v>
      </c>
      <c r="D39" s="329" t="s">
        <v>79</v>
      </c>
      <c r="E39" s="300">
        <v>1</v>
      </c>
      <c r="F39" s="110">
        <v>0.97</v>
      </c>
      <c r="G39" s="110">
        <v>0.13</v>
      </c>
      <c r="H39" s="329" t="s">
        <v>2</v>
      </c>
      <c r="I39" s="329" t="s">
        <v>2</v>
      </c>
      <c r="J39" s="323" t="s">
        <v>2</v>
      </c>
      <c r="K39" s="323" t="s">
        <v>2</v>
      </c>
      <c r="L39" s="323" t="s">
        <v>2</v>
      </c>
      <c r="M39" s="323" t="s">
        <v>2</v>
      </c>
      <c r="N39" s="322">
        <f>F40+G40</f>
        <v>2.3880564</v>
      </c>
      <c r="O39" s="322">
        <f>N39+N41</f>
        <v>7.6305563999999997</v>
      </c>
      <c r="P39" s="322">
        <f>E39*O39</f>
        <v>7.6305563999999997</v>
      </c>
    </row>
    <row r="40" spans="1:16" s="93" customFormat="1" ht="20.25" customHeight="1">
      <c r="A40" s="323"/>
      <c r="B40" s="328"/>
      <c r="C40" s="325"/>
      <c r="D40" s="330"/>
      <c r="E40" s="301"/>
      <c r="F40" s="121">
        <f>F39*ա</f>
        <v>1.9869674000000002</v>
      </c>
      <c r="G40" s="121">
        <f>G39*մ</f>
        <v>0.40108900000000003</v>
      </c>
      <c r="H40" s="330"/>
      <c r="I40" s="330"/>
      <c r="J40" s="323"/>
      <c r="K40" s="323"/>
      <c r="L40" s="323"/>
      <c r="M40" s="323"/>
      <c r="N40" s="322"/>
      <c r="O40" s="322"/>
      <c r="P40" s="322"/>
    </row>
    <row r="41" spans="1:16" s="93" customFormat="1" ht="17.25" customHeight="1">
      <c r="A41" s="82"/>
      <c r="B41" s="112"/>
      <c r="C41" s="87"/>
      <c r="D41" s="86"/>
      <c r="E41" s="110"/>
      <c r="F41" s="110"/>
      <c r="G41" s="110"/>
      <c r="H41" s="86" t="s">
        <v>127</v>
      </c>
      <c r="I41" s="86" t="s">
        <v>79</v>
      </c>
      <c r="J41" s="83">
        <v>1</v>
      </c>
      <c r="K41" s="82"/>
      <c r="L41" s="110">
        <v>4.5</v>
      </c>
      <c r="M41" s="164">
        <f>L41*J41*տ</f>
        <v>5.2424999999999997</v>
      </c>
      <c r="N41" s="110">
        <f>M41</f>
        <v>5.2424999999999997</v>
      </c>
      <c r="O41" s="322"/>
      <c r="P41" s="322"/>
    </row>
    <row r="42" spans="1:16" s="93" customFormat="1" ht="21.75" customHeight="1">
      <c r="A42" s="323">
        <v>11</v>
      </c>
      <c r="B42" s="298" t="s">
        <v>96</v>
      </c>
      <c r="C42" s="324" t="s">
        <v>128</v>
      </c>
      <c r="D42" s="298" t="s">
        <v>79</v>
      </c>
      <c r="E42" s="326">
        <v>6</v>
      </c>
      <c r="F42" s="110">
        <v>0.97</v>
      </c>
      <c r="G42" s="110">
        <v>0.13</v>
      </c>
      <c r="H42" s="298" t="s">
        <v>2</v>
      </c>
      <c r="I42" s="298" t="s">
        <v>2</v>
      </c>
      <c r="J42" s="323" t="s">
        <v>2</v>
      </c>
      <c r="K42" s="323" t="s">
        <v>2</v>
      </c>
      <c r="L42" s="322" t="s">
        <v>2</v>
      </c>
      <c r="M42" s="323" t="s">
        <v>2</v>
      </c>
      <c r="N42" s="322">
        <f>F43+G43</f>
        <v>2.3880564</v>
      </c>
      <c r="O42" s="322">
        <f>N42+N44</f>
        <v>6.4655564000000005</v>
      </c>
      <c r="P42" s="322">
        <f>E42*O42</f>
        <v>38.793338400000003</v>
      </c>
    </row>
    <row r="43" spans="1:16" s="93" customFormat="1" ht="21.75" customHeight="1">
      <c r="A43" s="323"/>
      <c r="B43" s="299"/>
      <c r="C43" s="325"/>
      <c r="D43" s="299"/>
      <c r="E43" s="326"/>
      <c r="F43" s="121">
        <f>F42*ա</f>
        <v>1.9869674000000002</v>
      </c>
      <c r="G43" s="121">
        <f>G42*մ</f>
        <v>0.40108900000000003</v>
      </c>
      <c r="H43" s="299"/>
      <c r="I43" s="299"/>
      <c r="J43" s="323"/>
      <c r="K43" s="323"/>
      <c r="L43" s="322"/>
      <c r="M43" s="323"/>
      <c r="N43" s="322"/>
      <c r="O43" s="322"/>
      <c r="P43" s="322"/>
    </row>
    <row r="44" spans="1:16" s="93" customFormat="1" ht="17.25" customHeight="1">
      <c r="A44" s="82"/>
      <c r="B44" s="107"/>
      <c r="C44" s="108"/>
      <c r="D44" s="107"/>
      <c r="E44" s="110"/>
      <c r="F44" s="110"/>
      <c r="G44" s="110"/>
      <c r="H44" s="86" t="s">
        <v>97</v>
      </c>
      <c r="I44" s="86" t="s">
        <v>79</v>
      </c>
      <c r="J44" s="83">
        <v>1</v>
      </c>
      <c r="K44" s="82"/>
      <c r="L44" s="110">
        <v>3.5</v>
      </c>
      <c r="M44" s="164">
        <f>L44*J44*տ</f>
        <v>4.0775000000000006</v>
      </c>
      <c r="N44" s="110">
        <f>M44</f>
        <v>4.0775000000000006</v>
      </c>
      <c r="O44" s="322"/>
      <c r="P44" s="322"/>
    </row>
    <row r="45" spans="1:16" s="93" customFormat="1" ht="21.75" customHeight="1">
      <c r="A45" s="323">
        <v>12</v>
      </c>
      <c r="B45" s="298" t="s">
        <v>96</v>
      </c>
      <c r="C45" s="324" t="s">
        <v>129</v>
      </c>
      <c r="D45" s="298" t="s">
        <v>79</v>
      </c>
      <c r="E45" s="326">
        <v>4</v>
      </c>
      <c r="F45" s="110">
        <v>0.97</v>
      </c>
      <c r="G45" s="110">
        <v>0.13</v>
      </c>
      <c r="H45" s="298" t="s">
        <v>2</v>
      </c>
      <c r="I45" s="298" t="s">
        <v>2</v>
      </c>
      <c r="J45" s="323" t="s">
        <v>2</v>
      </c>
      <c r="K45" s="323" t="s">
        <v>2</v>
      </c>
      <c r="L45" s="322" t="s">
        <v>2</v>
      </c>
      <c r="M45" s="323" t="s">
        <v>2</v>
      </c>
      <c r="N45" s="322">
        <f>F46+G46</f>
        <v>2.3880564</v>
      </c>
      <c r="O45" s="322">
        <f>N45+N47</f>
        <v>7.2810564000000007</v>
      </c>
      <c r="P45" s="322">
        <f>E45*O45</f>
        <v>29.124225600000003</v>
      </c>
    </row>
    <row r="46" spans="1:16" s="93" customFormat="1" ht="21.75" customHeight="1">
      <c r="A46" s="323"/>
      <c r="B46" s="299"/>
      <c r="C46" s="325"/>
      <c r="D46" s="299"/>
      <c r="E46" s="326"/>
      <c r="F46" s="121">
        <f>F45*ա</f>
        <v>1.9869674000000002</v>
      </c>
      <c r="G46" s="121">
        <f>G45*մ</f>
        <v>0.40108900000000003</v>
      </c>
      <c r="H46" s="299"/>
      <c r="I46" s="299"/>
      <c r="J46" s="323"/>
      <c r="K46" s="323"/>
      <c r="L46" s="322"/>
      <c r="M46" s="323"/>
      <c r="N46" s="322"/>
      <c r="O46" s="322"/>
      <c r="P46" s="322"/>
    </row>
    <row r="47" spans="1:16" s="93" customFormat="1" ht="17.25" customHeight="1">
      <c r="A47" s="82"/>
      <c r="B47" s="107"/>
      <c r="C47" s="108"/>
      <c r="D47" s="107"/>
      <c r="E47" s="110"/>
      <c r="F47" s="110"/>
      <c r="G47" s="110"/>
      <c r="H47" s="86" t="s">
        <v>97</v>
      </c>
      <c r="I47" s="86" t="s">
        <v>79</v>
      </c>
      <c r="J47" s="83">
        <v>1</v>
      </c>
      <c r="K47" s="82"/>
      <c r="L47" s="110">
        <v>4.2</v>
      </c>
      <c r="M47" s="164">
        <f>L47*J47*տ</f>
        <v>4.8930000000000007</v>
      </c>
      <c r="N47" s="110">
        <f>M47</f>
        <v>4.8930000000000007</v>
      </c>
      <c r="O47" s="322"/>
      <c r="P47" s="322"/>
    </row>
    <row r="48" spans="1:16" s="93" customFormat="1" ht="21" customHeight="1">
      <c r="A48" s="323">
        <v>13</v>
      </c>
      <c r="B48" s="327" t="s">
        <v>96</v>
      </c>
      <c r="C48" s="324" t="s">
        <v>130</v>
      </c>
      <c r="D48" s="329" t="s">
        <v>79</v>
      </c>
      <c r="E48" s="300">
        <v>4</v>
      </c>
      <c r="F48" s="110">
        <v>0.97</v>
      </c>
      <c r="G48" s="110">
        <v>0.13</v>
      </c>
      <c r="H48" s="329" t="s">
        <v>2</v>
      </c>
      <c r="I48" s="329" t="s">
        <v>2</v>
      </c>
      <c r="J48" s="323" t="s">
        <v>2</v>
      </c>
      <c r="K48" s="323" t="s">
        <v>2</v>
      </c>
      <c r="L48" s="323" t="s">
        <v>2</v>
      </c>
      <c r="M48" s="323" t="s">
        <v>2</v>
      </c>
      <c r="N48" s="322">
        <f>F49+G49</f>
        <v>2.3880564</v>
      </c>
      <c r="O48" s="322">
        <f>N48+N50</f>
        <v>5.6500564000000004</v>
      </c>
      <c r="P48" s="322">
        <f>E48*O48</f>
        <v>22.600225600000002</v>
      </c>
    </row>
    <row r="49" spans="1:16" s="93" customFormat="1" ht="21" customHeight="1">
      <c r="A49" s="323"/>
      <c r="B49" s="328"/>
      <c r="C49" s="325"/>
      <c r="D49" s="330"/>
      <c r="E49" s="301"/>
      <c r="F49" s="121">
        <f>F48*ա</f>
        <v>1.9869674000000002</v>
      </c>
      <c r="G49" s="121">
        <f>G48*մ</f>
        <v>0.40108900000000003</v>
      </c>
      <c r="H49" s="330"/>
      <c r="I49" s="330"/>
      <c r="J49" s="323"/>
      <c r="K49" s="323"/>
      <c r="L49" s="323"/>
      <c r="M49" s="323"/>
      <c r="N49" s="322"/>
      <c r="O49" s="322"/>
      <c r="P49" s="322"/>
    </row>
    <row r="50" spans="1:16" s="93" customFormat="1" ht="17.25" customHeight="1">
      <c r="A50" s="82"/>
      <c r="B50" s="112"/>
      <c r="C50" s="87"/>
      <c r="D50" s="86"/>
      <c r="E50" s="110"/>
      <c r="F50" s="110"/>
      <c r="G50" s="110"/>
      <c r="H50" s="86" t="s">
        <v>97</v>
      </c>
      <c r="I50" s="86" t="s">
        <v>79</v>
      </c>
      <c r="J50" s="83">
        <v>1</v>
      </c>
      <c r="K50" s="82"/>
      <c r="L50" s="110">
        <v>2.8</v>
      </c>
      <c r="M50" s="164">
        <f>L50*J50*տ</f>
        <v>3.262</v>
      </c>
      <c r="N50" s="110">
        <f>M50</f>
        <v>3.262</v>
      </c>
      <c r="O50" s="322"/>
      <c r="P50" s="322"/>
    </row>
    <row r="51" spans="1:16" s="93" customFormat="1" ht="21" customHeight="1">
      <c r="A51" s="323">
        <v>14</v>
      </c>
      <c r="B51" s="327" t="s">
        <v>96</v>
      </c>
      <c r="C51" s="324" t="s">
        <v>131</v>
      </c>
      <c r="D51" s="329" t="s">
        <v>79</v>
      </c>
      <c r="E51" s="300">
        <v>4</v>
      </c>
      <c r="F51" s="110">
        <v>0.97</v>
      </c>
      <c r="G51" s="110">
        <v>0.13</v>
      </c>
      <c r="H51" s="329" t="s">
        <v>2</v>
      </c>
      <c r="I51" s="329" t="s">
        <v>2</v>
      </c>
      <c r="J51" s="323" t="s">
        <v>2</v>
      </c>
      <c r="K51" s="323" t="s">
        <v>2</v>
      </c>
      <c r="L51" s="322" t="s">
        <v>2</v>
      </c>
      <c r="M51" s="323" t="s">
        <v>2</v>
      </c>
      <c r="N51" s="322">
        <f>F52+G52</f>
        <v>2.3880564</v>
      </c>
      <c r="O51" s="322">
        <f>N51+N53</f>
        <v>4.4850563999999995</v>
      </c>
      <c r="P51" s="322">
        <f>E51*O51</f>
        <v>17.940225599999998</v>
      </c>
    </row>
    <row r="52" spans="1:16" s="93" customFormat="1" ht="21" customHeight="1">
      <c r="A52" s="323"/>
      <c r="B52" s="328"/>
      <c r="C52" s="325"/>
      <c r="D52" s="330"/>
      <c r="E52" s="301"/>
      <c r="F52" s="121">
        <f>F51*ա</f>
        <v>1.9869674000000002</v>
      </c>
      <c r="G52" s="121">
        <f>G51*մ</f>
        <v>0.40108900000000003</v>
      </c>
      <c r="H52" s="330"/>
      <c r="I52" s="330"/>
      <c r="J52" s="323"/>
      <c r="K52" s="323"/>
      <c r="L52" s="322"/>
      <c r="M52" s="323"/>
      <c r="N52" s="322"/>
      <c r="O52" s="322"/>
      <c r="P52" s="322"/>
    </row>
    <row r="53" spans="1:16" s="93" customFormat="1" ht="17.25" customHeight="1">
      <c r="A53" s="82"/>
      <c r="B53" s="112"/>
      <c r="C53" s="87"/>
      <c r="D53" s="86"/>
      <c r="E53" s="110"/>
      <c r="F53" s="110"/>
      <c r="G53" s="110"/>
      <c r="H53" s="86" t="s">
        <v>97</v>
      </c>
      <c r="I53" s="86" t="s">
        <v>79</v>
      </c>
      <c r="J53" s="83">
        <v>1</v>
      </c>
      <c r="K53" s="82"/>
      <c r="L53" s="110">
        <v>1.8</v>
      </c>
      <c r="M53" s="164">
        <f>L53*J53*տ</f>
        <v>2.097</v>
      </c>
      <c r="N53" s="110">
        <f>M53</f>
        <v>2.097</v>
      </c>
      <c r="O53" s="322"/>
      <c r="P53" s="322"/>
    </row>
    <row r="54" spans="1:16" s="93" customFormat="1" ht="21" customHeight="1">
      <c r="A54" s="323">
        <v>15</v>
      </c>
      <c r="B54" s="327" t="s">
        <v>96</v>
      </c>
      <c r="C54" s="324" t="s">
        <v>132</v>
      </c>
      <c r="D54" s="329" t="s">
        <v>79</v>
      </c>
      <c r="E54" s="300">
        <v>6</v>
      </c>
      <c r="F54" s="110">
        <v>0.97</v>
      </c>
      <c r="G54" s="110">
        <v>0.13</v>
      </c>
      <c r="H54" s="329" t="s">
        <v>2</v>
      </c>
      <c r="I54" s="329" t="s">
        <v>2</v>
      </c>
      <c r="J54" s="323" t="s">
        <v>2</v>
      </c>
      <c r="K54" s="323" t="s">
        <v>2</v>
      </c>
      <c r="L54" s="322" t="s">
        <v>2</v>
      </c>
      <c r="M54" s="323" t="s">
        <v>2</v>
      </c>
      <c r="N54" s="322">
        <f>F55+G55</f>
        <v>2.3880564</v>
      </c>
      <c r="O54" s="322">
        <f>N54+N56</f>
        <v>5.0675564</v>
      </c>
      <c r="P54" s="322">
        <f>E54*O54</f>
        <v>30.405338399999998</v>
      </c>
    </row>
    <row r="55" spans="1:16" s="93" customFormat="1" ht="21" customHeight="1">
      <c r="A55" s="323"/>
      <c r="B55" s="328"/>
      <c r="C55" s="325"/>
      <c r="D55" s="330"/>
      <c r="E55" s="301"/>
      <c r="F55" s="121">
        <f>F54*ա</f>
        <v>1.9869674000000002</v>
      </c>
      <c r="G55" s="121">
        <f>G54*մ</f>
        <v>0.40108900000000003</v>
      </c>
      <c r="H55" s="330"/>
      <c r="I55" s="330"/>
      <c r="J55" s="323"/>
      <c r="K55" s="323"/>
      <c r="L55" s="322"/>
      <c r="M55" s="323"/>
      <c r="N55" s="322"/>
      <c r="O55" s="322"/>
      <c r="P55" s="322"/>
    </row>
    <row r="56" spans="1:16" s="93" customFormat="1" ht="17.25" customHeight="1">
      <c r="A56" s="82"/>
      <c r="B56" s="112"/>
      <c r="C56" s="87"/>
      <c r="D56" s="86"/>
      <c r="E56" s="110"/>
      <c r="F56" s="110"/>
      <c r="G56" s="110"/>
      <c r="H56" s="86" t="s">
        <v>97</v>
      </c>
      <c r="I56" s="86" t="s">
        <v>79</v>
      </c>
      <c r="J56" s="83">
        <v>1</v>
      </c>
      <c r="K56" s="82"/>
      <c r="L56" s="110">
        <v>2.2999999999999998</v>
      </c>
      <c r="M56" s="164">
        <f>L56*J56*տ</f>
        <v>2.6795</v>
      </c>
      <c r="N56" s="110">
        <f>M56</f>
        <v>2.6795</v>
      </c>
      <c r="O56" s="322"/>
      <c r="P56" s="322"/>
    </row>
    <row r="57" spans="1:16" s="157" customFormat="1" ht="30.75" customHeight="1">
      <c r="A57" s="364">
        <v>161</v>
      </c>
      <c r="B57" s="364" t="s">
        <v>106</v>
      </c>
      <c r="C57" s="366" t="s">
        <v>134</v>
      </c>
      <c r="D57" s="364" t="s">
        <v>93</v>
      </c>
      <c r="E57" s="368">
        <v>1</v>
      </c>
      <c r="F57" s="121">
        <v>7.89</v>
      </c>
      <c r="G57" s="121">
        <v>0.39</v>
      </c>
      <c r="H57" s="364" t="s">
        <v>2</v>
      </c>
      <c r="I57" s="364" t="s">
        <v>2</v>
      </c>
      <c r="J57" s="364" t="s">
        <v>2</v>
      </c>
      <c r="K57" s="364" t="s">
        <v>2</v>
      </c>
      <c r="L57" s="364" t="s">
        <v>2</v>
      </c>
      <c r="M57" s="364" t="s">
        <v>2</v>
      </c>
      <c r="N57" s="358">
        <f>F58+G58</f>
        <v>17.3653008</v>
      </c>
      <c r="O57" s="358">
        <f>N57+N59</f>
        <v>93.090300800000009</v>
      </c>
      <c r="P57" s="361">
        <f>E57*O57</f>
        <v>93.090300800000009</v>
      </c>
    </row>
    <row r="58" spans="1:16" s="157" customFormat="1" ht="30.75" customHeight="1">
      <c r="A58" s="365"/>
      <c r="B58" s="365"/>
      <c r="C58" s="367"/>
      <c r="D58" s="365"/>
      <c r="E58" s="369"/>
      <c r="F58" s="121">
        <f>F57*ա</f>
        <v>16.1620338</v>
      </c>
      <c r="G58" s="121">
        <f>G57*մ</f>
        <v>1.2032670000000001</v>
      </c>
      <c r="H58" s="365"/>
      <c r="I58" s="365"/>
      <c r="J58" s="365"/>
      <c r="K58" s="365"/>
      <c r="L58" s="365"/>
      <c r="M58" s="365"/>
      <c r="N58" s="360"/>
      <c r="O58" s="359"/>
      <c r="P58" s="362"/>
    </row>
    <row r="59" spans="1:16" s="157" customFormat="1" ht="18" customHeight="1">
      <c r="A59" s="160"/>
      <c r="B59" s="160"/>
      <c r="C59" s="161"/>
      <c r="D59" s="160"/>
      <c r="E59" s="121"/>
      <c r="F59" s="121"/>
      <c r="G59" s="121"/>
      <c r="H59" s="160" t="s">
        <v>107</v>
      </c>
      <c r="I59" s="160" t="s">
        <v>93</v>
      </c>
      <c r="J59" s="162">
        <v>1</v>
      </c>
      <c r="K59" s="160"/>
      <c r="L59" s="171">
        <v>65</v>
      </c>
      <c r="M59" s="164">
        <f>L59*J59*տ</f>
        <v>75.725000000000009</v>
      </c>
      <c r="N59" s="158">
        <f>M59</f>
        <v>75.725000000000009</v>
      </c>
      <c r="O59" s="360"/>
      <c r="P59" s="363"/>
    </row>
    <row r="60" spans="1:16" s="93" customFormat="1" ht="21" customHeight="1">
      <c r="A60" s="298">
        <v>17</v>
      </c>
      <c r="B60" s="298" t="s">
        <v>115</v>
      </c>
      <c r="C60" s="307" t="s">
        <v>135</v>
      </c>
      <c r="D60" s="298" t="s">
        <v>79</v>
      </c>
      <c r="E60" s="300">
        <v>2</v>
      </c>
      <c r="F60" s="109">
        <v>0</v>
      </c>
      <c r="G60" s="109">
        <v>0</v>
      </c>
      <c r="H60" s="298" t="s">
        <v>2</v>
      </c>
      <c r="I60" s="298" t="s">
        <v>2</v>
      </c>
      <c r="J60" s="298" t="s">
        <v>2</v>
      </c>
      <c r="K60" s="298" t="s">
        <v>2</v>
      </c>
      <c r="L60" s="298" t="s">
        <v>2</v>
      </c>
      <c r="M60" s="298" t="s">
        <v>2</v>
      </c>
      <c r="N60" s="300">
        <f>F61+G61</f>
        <v>0</v>
      </c>
      <c r="O60" s="295">
        <f>N60+N62</f>
        <v>8.1550000000000011</v>
      </c>
      <c r="P60" s="295">
        <f>E60*O60</f>
        <v>16.310000000000002</v>
      </c>
    </row>
    <row r="61" spans="1:16" s="93" customFormat="1" ht="21" customHeight="1">
      <c r="A61" s="299"/>
      <c r="B61" s="299"/>
      <c r="C61" s="308"/>
      <c r="D61" s="299"/>
      <c r="E61" s="301"/>
      <c r="F61" s="121">
        <f>F60*ա</f>
        <v>0</v>
      </c>
      <c r="G61" s="121">
        <f>G60*մ</f>
        <v>0</v>
      </c>
      <c r="H61" s="299"/>
      <c r="I61" s="299"/>
      <c r="J61" s="299"/>
      <c r="K61" s="299"/>
      <c r="L61" s="299"/>
      <c r="M61" s="299"/>
      <c r="N61" s="301"/>
      <c r="O61" s="296"/>
      <c r="P61" s="296"/>
    </row>
    <row r="62" spans="1:16" s="93" customFormat="1" ht="21" customHeight="1">
      <c r="A62" s="80"/>
      <c r="B62" s="107"/>
      <c r="C62" s="108"/>
      <c r="D62" s="107"/>
      <c r="E62" s="94"/>
      <c r="F62" s="110"/>
      <c r="G62" s="110"/>
      <c r="H62" s="86" t="s">
        <v>136</v>
      </c>
      <c r="I62" s="86" t="s">
        <v>79</v>
      </c>
      <c r="J62" s="81">
        <v>1</v>
      </c>
      <c r="K62" s="80"/>
      <c r="L62" s="94">
        <v>7</v>
      </c>
      <c r="M62" s="164">
        <f>L62*J62*տ</f>
        <v>8.1550000000000011</v>
      </c>
      <c r="N62" s="92">
        <f>M62</f>
        <v>8.1550000000000011</v>
      </c>
      <c r="O62" s="297"/>
      <c r="P62" s="297"/>
    </row>
    <row r="63" spans="1:16" s="93" customFormat="1" ht="18" customHeight="1">
      <c r="A63" s="298">
        <v>18</v>
      </c>
      <c r="B63" s="298" t="s">
        <v>115</v>
      </c>
      <c r="C63" s="307" t="s">
        <v>137</v>
      </c>
      <c r="D63" s="298" t="s">
        <v>79</v>
      </c>
      <c r="E63" s="300">
        <v>360</v>
      </c>
      <c r="F63" s="109">
        <v>0</v>
      </c>
      <c r="G63" s="109">
        <v>0</v>
      </c>
      <c r="H63" s="298" t="s">
        <v>2</v>
      </c>
      <c r="I63" s="298" t="s">
        <v>2</v>
      </c>
      <c r="J63" s="298" t="s">
        <v>2</v>
      </c>
      <c r="K63" s="298" t="s">
        <v>2</v>
      </c>
      <c r="L63" s="298" t="s">
        <v>2</v>
      </c>
      <c r="M63" s="298" t="s">
        <v>2</v>
      </c>
      <c r="N63" s="300">
        <f>F64+G64</f>
        <v>0</v>
      </c>
      <c r="O63" s="295">
        <f>N63+N65</f>
        <v>0.23300000000000001</v>
      </c>
      <c r="P63" s="295">
        <f>E63*O63</f>
        <v>83.88000000000001</v>
      </c>
    </row>
    <row r="64" spans="1:16" s="93" customFormat="1" ht="18" customHeight="1">
      <c r="A64" s="299"/>
      <c r="B64" s="299"/>
      <c r="C64" s="308"/>
      <c r="D64" s="299"/>
      <c r="E64" s="301"/>
      <c r="F64" s="121">
        <f>F63*ա</f>
        <v>0</v>
      </c>
      <c r="G64" s="121">
        <f>G63*մ</f>
        <v>0</v>
      </c>
      <c r="H64" s="299"/>
      <c r="I64" s="299"/>
      <c r="J64" s="299"/>
      <c r="K64" s="299"/>
      <c r="L64" s="299"/>
      <c r="M64" s="299"/>
      <c r="N64" s="301"/>
      <c r="O64" s="296"/>
      <c r="P64" s="296"/>
    </row>
    <row r="65" spans="1:24" s="93" customFormat="1" ht="17.25" customHeight="1">
      <c r="A65" s="80"/>
      <c r="B65" s="107"/>
      <c r="C65" s="108"/>
      <c r="D65" s="107"/>
      <c r="E65" s="94"/>
      <c r="F65" s="110"/>
      <c r="G65" s="110"/>
      <c r="H65" s="86" t="s">
        <v>99</v>
      </c>
      <c r="I65" s="86" t="s">
        <v>79</v>
      </c>
      <c r="J65" s="81">
        <v>1</v>
      </c>
      <c r="K65" s="80"/>
      <c r="L65" s="94">
        <v>0.2</v>
      </c>
      <c r="M65" s="164">
        <f>L65*J65*տ</f>
        <v>0.23300000000000001</v>
      </c>
      <c r="N65" s="110">
        <f>M65</f>
        <v>0.23300000000000001</v>
      </c>
      <c r="O65" s="297"/>
      <c r="P65" s="297"/>
    </row>
    <row r="66" spans="1:24" s="115" customFormat="1" ht="24.75" customHeight="1">
      <c r="A66" s="311">
        <v>19</v>
      </c>
      <c r="B66" s="311" t="s">
        <v>103</v>
      </c>
      <c r="C66" s="317" t="s">
        <v>138</v>
      </c>
      <c r="D66" s="311" t="s">
        <v>55</v>
      </c>
      <c r="E66" s="320">
        <v>8</v>
      </c>
      <c r="F66" s="106">
        <v>0.06</v>
      </c>
      <c r="G66" s="106">
        <v>0.05</v>
      </c>
      <c r="H66" s="311" t="s">
        <v>2</v>
      </c>
      <c r="I66" s="311" t="s">
        <v>2</v>
      </c>
      <c r="J66" s="311" t="s">
        <v>2</v>
      </c>
      <c r="K66" s="311" t="s">
        <v>2</v>
      </c>
      <c r="L66" s="311" t="s">
        <v>2</v>
      </c>
      <c r="M66" s="311" t="s">
        <v>2</v>
      </c>
      <c r="N66" s="302">
        <f>F67+G67</f>
        <v>0.27717020000000003</v>
      </c>
      <c r="O66" s="302">
        <f>N66+N68</f>
        <v>0.63016519999999998</v>
      </c>
      <c r="P66" s="302">
        <f>E66*O66</f>
        <v>5.0413215999999998</v>
      </c>
    </row>
    <row r="67" spans="1:24" s="115" customFormat="1" ht="24.75" customHeight="1">
      <c r="A67" s="312"/>
      <c r="B67" s="312"/>
      <c r="C67" s="318"/>
      <c r="D67" s="312"/>
      <c r="E67" s="321"/>
      <c r="F67" s="121">
        <f>F66*ա</f>
        <v>0.12290520000000001</v>
      </c>
      <c r="G67" s="121">
        <f>G66*մ</f>
        <v>0.15426500000000001</v>
      </c>
      <c r="H67" s="312"/>
      <c r="I67" s="312"/>
      <c r="J67" s="312"/>
      <c r="K67" s="312"/>
      <c r="L67" s="312"/>
      <c r="M67" s="312"/>
      <c r="N67" s="303"/>
      <c r="O67" s="319"/>
      <c r="P67" s="319"/>
    </row>
    <row r="68" spans="1:24" s="115" customFormat="1" ht="18" customHeight="1">
      <c r="A68" s="88"/>
      <c r="B68" s="88"/>
      <c r="C68" s="117"/>
      <c r="D68" s="88"/>
      <c r="E68" s="106"/>
      <c r="F68" s="106"/>
      <c r="G68" s="106"/>
      <c r="H68" s="88" t="s">
        <v>104</v>
      </c>
      <c r="I68" s="88" t="s">
        <v>55</v>
      </c>
      <c r="J68" s="118">
        <v>1.01</v>
      </c>
      <c r="K68" s="88"/>
      <c r="L68" s="106">
        <v>0.3</v>
      </c>
      <c r="M68" s="164">
        <f>L68*J68*տ</f>
        <v>0.352995</v>
      </c>
      <c r="N68" s="116">
        <f>M68</f>
        <v>0.352995</v>
      </c>
      <c r="O68" s="303"/>
      <c r="P68" s="303"/>
    </row>
    <row r="69" spans="1:24" s="176" customFormat="1" ht="30" customHeight="1">
      <c r="A69" s="350">
        <v>20</v>
      </c>
      <c r="B69" s="351" t="s">
        <v>139</v>
      </c>
      <c r="C69" s="352" t="s">
        <v>143</v>
      </c>
      <c r="D69" s="313" t="s">
        <v>140</v>
      </c>
      <c r="E69" s="353">
        <f>38*2</f>
        <v>76</v>
      </c>
      <c r="F69" s="173">
        <v>1.4800000000000001E-2</v>
      </c>
      <c r="G69" s="174">
        <f>4.93/1000</f>
        <v>4.9299999999999995E-3</v>
      </c>
      <c r="H69" s="344" t="s">
        <v>2</v>
      </c>
      <c r="I69" s="344" t="s">
        <v>2</v>
      </c>
      <c r="J69" s="344" t="s">
        <v>2</v>
      </c>
      <c r="K69" s="344" t="s">
        <v>2</v>
      </c>
      <c r="L69" s="344" t="s">
        <v>2</v>
      </c>
      <c r="M69" s="344" t="s">
        <v>2</v>
      </c>
      <c r="N69" s="345">
        <f>F70+G70</f>
        <v>4.5527145000000005E-2</v>
      </c>
      <c r="O69" s="346">
        <f>N69+N71</f>
        <v>0.98172114500000007</v>
      </c>
      <c r="P69" s="347">
        <f>E69*O69</f>
        <v>74.61080702000001</v>
      </c>
    </row>
    <row r="70" spans="1:24" s="176" customFormat="1" ht="30" customHeight="1">
      <c r="A70" s="350"/>
      <c r="B70" s="350"/>
      <c r="C70" s="352"/>
      <c r="D70" s="313"/>
      <c r="E70" s="353"/>
      <c r="F70" s="121">
        <f>F69*ա</f>
        <v>3.0316616000000005E-2</v>
      </c>
      <c r="G70" s="121">
        <f>G69*մ</f>
        <v>1.5210528999999999E-2</v>
      </c>
      <c r="H70" s="344"/>
      <c r="I70" s="344"/>
      <c r="J70" s="344"/>
      <c r="K70" s="344"/>
      <c r="L70" s="344"/>
      <c r="M70" s="344"/>
      <c r="N70" s="345"/>
      <c r="O70" s="346"/>
      <c r="P70" s="347"/>
      <c r="Q70" s="178"/>
      <c r="R70" s="178"/>
      <c r="S70" s="178"/>
      <c r="T70" s="178"/>
      <c r="U70" s="178"/>
      <c r="V70" s="178"/>
      <c r="W70" s="178"/>
      <c r="X70" s="178"/>
    </row>
    <row r="71" spans="1:24" s="176" customFormat="1" ht="17.25" customHeight="1">
      <c r="A71" s="179"/>
      <c r="B71" s="179"/>
      <c r="C71" s="180"/>
      <c r="D71" s="179"/>
      <c r="E71" s="179"/>
      <c r="F71" s="177"/>
      <c r="G71" s="177"/>
      <c r="H71" s="181" t="s">
        <v>141</v>
      </c>
      <c r="I71" s="175" t="s">
        <v>140</v>
      </c>
      <c r="J71" s="182">
        <v>1</v>
      </c>
      <c r="K71" s="181"/>
      <c r="L71" s="183">
        <v>0.8</v>
      </c>
      <c r="M71" s="164">
        <f>L71*J71*տ</f>
        <v>0.93200000000000005</v>
      </c>
      <c r="N71" s="348">
        <f>M71+M72</f>
        <v>0.93619400000000008</v>
      </c>
      <c r="O71" s="346"/>
      <c r="P71" s="347"/>
      <c r="Q71" s="178"/>
      <c r="R71" s="178"/>
      <c r="S71" s="178"/>
      <c r="T71" s="178"/>
      <c r="U71" s="178"/>
      <c r="V71" s="178"/>
      <c r="W71" s="178"/>
      <c r="X71" s="178"/>
    </row>
    <row r="72" spans="1:24" s="176" customFormat="1" ht="17.25" customHeight="1">
      <c r="A72" s="179"/>
      <c r="B72" s="179"/>
      <c r="C72" s="180"/>
      <c r="D72" s="179"/>
      <c r="E72" s="179"/>
      <c r="F72" s="181"/>
      <c r="G72" s="181"/>
      <c r="H72" s="181" t="s">
        <v>142</v>
      </c>
      <c r="I72" s="175" t="s">
        <v>140</v>
      </c>
      <c r="J72" s="184">
        <v>4.0000000000000001E-3</v>
      </c>
      <c r="K72" s="181"/>
      <c r="L72" s="185">
        <v>0.9</v>
      </c>
      <c r="M72" s="164">
        <f>L72*J72*տ</f>
        <v>4.1940000000000007E-3</v>
      </c>
      <c r="N72" s="349"/>
      <c r="O72" s="346"/>
      <c r="P72" s="347"/>
      <c r="Q72" s="178"/>
      <c r="R72" s="178"/>
      <c r="S72" s="178"/>
      <c r="T72" s="178"/>
      <c r="U72" s="178"/>
      <c r="V72" s="178"/>
      <c r="W72" s="178"/>
      <c r="X72" s="178"/>
    </row>
    <row r="73" spans="1:24" s="190" customFormat="1" ht="26.25" customHeight="1">
      <c r="A73" s="313">
        <v>21</v>
      </c>
      <c r="B73" s="339" t="s">
        <v>144</v>
      </c>
      <c r="C73" s="341" t="s">
        <v>167</v>
      </c>
      <c r="D73" s="339" t="s">
        <v>89</v>
      </c>
      <c r="E73" s="343">
        <f>0.032*3.14*0.05*8</f>
        <v>4.0192000000000005E-2</v>
      </c>
      <c r="F73" s="187">
        <v>8.3699999999999992</v>
      </c>
      <c r="G73" s="187">
        <v>0.17</v>
      </c>
      <c r="H73" s="337" t="s">
        <v>2</v>
      </c>
      <c r="I73" s="337" t="s">
        <v>2</v>
      </c>
      <c r="J73" s="337" t="s">
        <v>2</v>
      </c>
      <c r="K73" s="337" t="s">
        <v>2</v>
      </c>
      <c r="L73" s="337" t="s">
        <v>2</v>
      </c>
      <c r="M73" s="337" t="s">
        <v>2</v>
      </c>
      <c r="N73" s="338">
        <f>F74+G74</f>
        <v>17.6697764</v>
      </c>
      <c r="O73" s="331">
        <f>N73+N75</f>
        <v>36.337969400000006</v>
      </c>
      <c r="P73" s="332">
        <f>O73*E73</f>
        <v>1.4604956661248005</v>
      </c>
    </row>
    <row r="74" spans="1:24" s="190" customFormat="1" ht="26.25" customHeight="1">
      <c r="A74" s="313"/>
      <c r="B74" s="340"/>
      <c r="C74" s="342"/>
      <c r="D74" s="340"/>
      <c r="E74" s="343"/>
      <c r="F74" s="121">
        <f>F73*ա</f>
        <v>17.145275399999999</v>
      </c>
      <c r="G74" s="121">
        <f>G73*մ</f>
        <v>0.52450100000000011</v>
      </c>
      <c r="H74" s="337"/>
      <c r="I74" s="337"/>
      <c r="J74" s="337"/>
      <c r="K74" s="337"/>
      <c r="L74" s="337"/>
      <c r="M74" s="337"/>
      <c r="N74" s="338"/>
      <c r="O74" s="331"/>
      <c r="P74" s="332"/>
    </row>
    <row r="75" spans="1:24" s="190" customFormat="1" ht="15.95" customHeight="1">
      <c r="A75" s="191"/>
      <c r="B75" s="191"/>
      <c r="C75" s="192"/>
      <c r="D75" s="191"/>
      <c r="E75" s="191"/>
      <c r="F75" s="191"/>
      <c r="G75" s="191"/>
      <c r="H75" s="193" t="s">
        <v>145</v>
      </c>
      <c r="I75" s="188" t="s">
        <v>89</v>
      </c>
      <c r="J75" s="194">
        <v>1.03</v>
      </c>
      <c r="K75" s="194"/>
      <c r="L75" s="195">
        <v>12.56</v>
      </c>
      <c r="M75" s="164">
        <f>L75*J75*տ</f>
        <v>15.071372000000002</v>
      </c>
      <c r="N75" s="333">
        <f>M75+M76+M77+M78</f>
        <v>18.668193000000002</v>
      </c>
      <c r="O75" s="331"/>
      <c r="P75" s="332"/>
    </row>
    <row r="76" spans="1:24" s="190" customFormat="1" ht="15.95" customHeight="1">
      <c r="A76" s="191"/>
      <c r="B76" s="191"/>
      <c r="C76" s="192"/>
      <c r="D76" s="191"/>
      <c r="E76" s="191"/>
      <c r="F76" s="191"/>
      <c r="G76" s="191"/>
      <c r="H76" s="193" t="s">
        <v>146</v>
      </c>
      <c r="I76" s="188" t="s">
        <v>140</v>
      </c>
      <c r="J76" s="194">
        <v>10.6</v>
      </c>
      <c r="K76" s="194"/>
      <c r="L76" s="189">
        <v>0.2</v>
      </c>
      <c r="M76" s="164">
        <f>L76*J76*տ</f>
        <v>2.4698000000000002</v>
      </c>
      <c r="N76" s="334"/>
      <c r="O76" s="331"/>
      <c r="P76" s="332"/>
    </row>
    <row r="77" spans="1:24" s="190" customFormat="1" ht="15.95" customHeight="1">
      <c r="A77" s="191"/>
      <c r="B77" s="191"/>
      <c r="C77" s="192"/>
      <c r="D77" s="191"/>
      <c r="E77" s="191"/>
      <c r="F77" s="191"/>
      <c r="G77" s="191"/>
      <c r="H77" s="193" t="s">
        <v>147</v>
      </c>
      <c r="I77" s="188" t="s">
        <v>140</v>
      </c>
      <c r="J77" s="195">
        <v>1</v>
      </c>
      <c r="K77" s="194"/>
      <c r="L77" s="189">
        <v>0.40500000000000003</v>
      </c>
      <c r="M77" s="164">
        <f>L77*J77*տ</f>
        <v>0.47182500000000005</v>
      </c>
      <c r="N77" s="334"/>
      <c r="O77" s="331"/>
      <c r="P77" s="332"/>
    </row>
    <row r="78" spans="1:24" s="190" customFormat="1" ht="34.5">
      <c r="A78" s="191"/>
      <c r="B78" s="191"/>
      <c r="C78" s="192"/>
      <c r="D78" s="191"/>
      <c r="E78" s="191"/>
      <c r="F78" s="191"/>
      <c r="G78" s="191"/>
      <c r="H78" s="188" t="s">
        <v>148</v>
      </c>
      <c r="I78" s="188" t="s">
        <v>149</v>
      </c>
      <c r="J78" s="189">
        <v>1.52</v>
      </c>
      <c r="K78" s="194"/>
      <c r="L78" s="189">
        <v>0.37</v>
      </c>
      <c r="M78" s="164">
        <f>L78*J78*տ</f>
        <v>0.655196</v>
      </c>
      <c r="N78" s="335"/>
      <c r="O78" s="331"/>
      <c r="P78" s="332"/>
    </row>
    <row r="79" spans="1:24" s="93" customFormat="1" ht="21" customHeight="1">
      <c r="A79" s="323">
        <v>22</v>
      </c>
      <c r="B79" s="327" t="s">
        <v>150</v>
      </c>
      <c r="C79" s="324" t="s">
        <v>168</v>
      </c>
      <c r="D79" s="354" t="s">
        <v>89</v>
      </c>
      <c r="E79" s="356">
        <v>1.6E-2</v>
      </c>
      <c r="F79" s="110">
        <v>2.4</v>
      </c>
      <c r="G79" s="110">
        <v>1.1000000000000001</v>
      </c>
      <c r="H79" s="329" t="s">
        <v>2</v>
      </c>
      <c r="I79" s="329" t="s">
        <v>2</v>
      </c>
      <c r="J79" s="323" t="s">
        <v>2</v>
      </c>
      <c r="K79" s="323" t="s">
        <v>2</v>
      </c>
      <c r="L79" s="323" t="s">
        <v>2</v>
      </c>
      <c r="M79" s="323" t="s">
        <v>2</v>
      </c>
      <c r="N79" s="322">
        <f>F80+G80</f>
        <v>8.3100380000000005</v>
      </c>
      <c r="O79" s="322">
        <f>N79</f>
        <v>8.3100380000000005</v>
      </c>
      <c r="P79" s="322">
        <f>E79*O79</f>
        <v>0.13296060800000001</v>
      </c>
    </row>
    <row r="80" spans="1:24" s="93" customFormat="1" ht="21" customHeight="1">
      <c r="A80" s="323"/>
      <c r="B80" s="328"/>
      <c r="C80" s="325"/>
      <c r="D80" s="355"/>
      <c r="E80" s="357"/>
      <c r="F80" s="121">
        <f>F79*ա</f>
        <v>4.9162080000000001</v>
      </c>
      <c r="G80" s="121">
        <f>G79*մ</f>
        <v>3.3938300000000003</v>
      </c>
      <c r="H80" s="330"/>
      <c r="I80" s="330"/>
      <c r="J80" s="323"/>
      <c r="K80" s="323"/>
      <c r="L80" s="323"/>
      <c r="M80" s="323"/>
      <c r="N80" s="322"/>
      <c r="O80" s="322"/>
      <c r="P80" s="322"/>
    </row>
    <row r="81" spans="1:16" s="93" customFormat="1" ht="26.25" customHeight="1">
      <c r="A81" s="323">
        <v>23</v>
      </c>
      <c r="B81" s="298" t="s">
        <v>94</v>
      </c>
      <c r="C81" s="307" t="s">
        <v>151</v>
      </c>
      <c r="D81" s="298" t="s">
        <v>55</v>
      </c>
      <c r="E81" s="336">
        <v>38</v>
      </c>
      <c r="F81" s="110">
        <v>1.1100000000000001</v>
      </c>
      <c r="G81" s="110">
        <v>0.04</v>
      </c>
      <c r="H81" s="298" t="s">
        <v>2</v>
      </c>
      <c r="I81" s="298" t="s">
        <v>2</v>
      </c>
      <c r="J81" s="323" t="s">
        <v>2</v>
      </c>
      <c r="K81" s="323" t="s">
        <v>2</v>
      </c>
      <c r="L81" s="323" t="s">
        <v>2</v>
      </c>
      <c r="M81" s="323" t="s">
        <v>2</v>
      </c>
      <c r="N81" s="322">
        <f>F82+G82</f>
        <v>2.3971582000000002</v>
      </c>
      <c r="O81" s="322">
        <f>N81+N83</f>
        <v>2.8538382000000002</v>
      </c>
      <c r="P81" s="322">
        <f>E81*O81</f>
        <v>108.44585160000001</v>
      </c>
    </row>
    <row r="82" spans="1:16" s="93" customFormat="1" ht="26.25" customHeight="1">
      <c r="A82" s="323"/>
      <c r="B82" s="299"/>
      <c r="C82" s="308"/>
      <c r="D82" s="299"/>
      <c r="E82" s="336"/>
      <c r="F82" s="121">
        <f>F81*ա</f>
        <v>2.2737462000000002</v>
      </c>
      <c r="G82" s="121">
        <f>G81*մ</f>
        <v>0.12341200000000001</v>
      </c>
      <c r="H82" s="299"/>
      <c r="I82" s="299"/>
      <c r="J82" s="323"/>
      <c r="K82" s="323"/>
      <c r="L82" s="323"/>
      <c r="M82" s="323"/>
      <c r="N82" s="322"/>
      <c r="O82" s="322"/>
      <c r="P82" s="322"/>
    </row>
    <row r="83" spans="1:16" s="93" customFormat="1" ht="16.899999999999999" customHeight="1">
      <c r="A83" s="82"/>
      <c r="B83" s="107"/>
      <c r="C83" s="108"/>
      <c r="D83" s="107"/>
      <c r="E83" s="110"/>
      <c r="F83" s="110"/>
      <c r="G83" s="110"/>
      <c r="H83" s="86" t="s">
        <v>90</v>
      </c>
      <c r="I83" s="86" t="s">
        <v>55</v>
      </c>
      <c r="J83" s="83">
        <v>1</v>
      </c>
      <c r="K83" s="82"/>
      <c r="L83" s="111">
        <v>0.39200000000000002</v>
      </c>
      <c r="M83" s="164">
        <f>L83*J83*տ</f>
        <v>0.45668000000000003</v>
      </c>
      <c r="N83" s="110">
        <f>M83</f>
        <v>0.45668000000000003</v>
      </c>
      <c r="O83" s="322"/>
      <c r="P83" s="322"/>
    </row>
    <row r="84" spans="1:16" s="93" customFormat="1" ht="21" customHeight="1">
      <c r="A84" s="298">
        <v>24</v>
      </c>
      <c r="B84" s="298" t="s">
        <v>115</v>
      </c>
      <c r="C84" s="307" t="s">
        <v>169</v>
      </c>
      <c r="D84" s="298" t="s">
        <v>79</v>
      </c>
      <c r="E84" s="300">
        <v>32</v>
      </c>
      <c r="F84" s="109">
        <v>0</v>
      </c>
      <c r="G84" s="109">
        <v>0</v>
      </c>
      <c r="H84" s="298" t="s">
        <v>2</v>
      </c>
      <c r="I84" s="298" t="s">
        <v>2</v>
      </c>
      <c r="J84" s="298" t="s">
        <v>2</v>
      </c>
      <c r="K84" s="298" t="s">
        <v>2</v>
      </c>
      <c r="L84" s="298" t="s">
        <v>2</v>
      </c>
      <c r="M84" s="298" t="s">
        <v>2</v>
      </c>
      <c r="N84" s="300">
        <f>F85+G85</f>
        <v>0</v>
      </c>
      <c r="O84" s="295">
        <f>N84+N86</f>
        <v>0.23300000000000001</v>
      </c>
      <c r="P84" s="295">
        <f>E84*O84</f>
        <v>7.4560000000000004</v>
      </c>
    </row>
    <row r="85" spans="1:16" s="93" customFormat="1" ht="21" customHeight="1">
      <c r="A85" s="299"/>
      <c r="B85" s="299"/>
      <c r="C85" s="308"/>
      <c r="D85" s="299"/>
      <c r="E85" s="301"/>
      <c r="F85" s="121">
        <f>F84*ա</f>
        <v>0</v>
      </c>
      <c r="G85" s="121">
        <f>G84*մ</f>
        <v>0</v>
      </c>
      <c r="H85" s="299"/>
      <c r="I85" s="299"/>
      <c r="J85" s="299"/>
      <c r="K85" s="299"/>
      <c r="L85" s="299"/>
      <c r="M85" s="299"/>
      <c r="N85" s="301"/>
      <c r="O85" s="296"/>
      <c r="P85" s="296"/>
    </row>
    <row r="86" spans="1:16" s="93" customFormat="1" ht="21" customHeight="1">
      <c r="A86" s="80"/>
      <c r="B86" s="107"/>
      <c r="C86" s="108"/>
      <c r="D86" s="107"/>
      <c r="E86" s="94"/>
      <c r="F86" s="110"/>
      <c r="G86" s="110"/>
      <c r="H86" s="168" t="s">
        <v>91</v>
      </c>
      <c r="I86" s="86" t="s">
        <v>79</v>
      </c>
      <c r="J86" s="81">
        <v>1</v>
      </c>
      <c r="K86" s="80"/>
      <c r="L86" s="94">
        <v>0.2</v>
      </c>
      <c r="M86" s="164">
        <f>L86*J86*տ</f>
        <v>0.23300000000000001</v>
      </c>
      <c r="N86" s="92">
        <f>M86</f>
        <v>0.23300000000000001</v>
      </c>
      <c r="O86" s="297"/>
      <c r="P86" s="297"/>
    </row>
    <row r="87" spans="1:16" s="93" customFormat="1" ht="20.25" customHeight="1">
      <c r="A87" s="323">
        <v>25</v>
      </c>
      <c r="B87" s="327" t="s">
        <v>96</v>
      </c>
      <c r="C87" s="324" t="s">
        <v>152</v>
      </c>
      <c r="D87" s="329" t="s">
        <v>79</v>
      </c>
      <c r="E87" s="300">
        <v>1</v>
      </c>
      <c r="F87" s="110">
        <v>0.97</v>
      </c>
      <c r="G87" s="110">
        <v>0.13</v>
      </c>
      <c r="H87" s="329" t="s">
        <v>2</v>
      </c>
      <c r="I87" s="329" t="s">
        <v>2</v>
      </c>
      <c r="J87" s="323" t="s">
        <v>2</v>
      </c>
      <c r="K87" s="323" t="s">
        <v>2</v>
      </c>
      <c r="L87" s="323" t="s">
        <v>2</v>
      </c>
      <c r="M87" s="323" t="s">
        <v>2</v>
      </c>
      <c r="N87" s="322">
        <f>F88+G88</f>
        <v>2.3880564</v>
      </c>
      <c r="O87" s="322">
        <f>N87+N89</f>
        <v>6.4655564000000005</v>
      </c>
      <c r="P87" s="322">
        <f>E87*O87</f>
        <v>6.4655564000000005</v>
      </c>
    </row>
    <row r="88" spans="1:16" s="93" customFormat="1" ht="20.25" customHeight="1">
      <c r="A88" s="323"/>
      <c r="B88" s="328"/>
      <c r="C88" s="325"/>
      <c r="D88" s="330"/>
      <c r="E88" s="301"/>
      <c r="F88" s="121">
        <f>F87*ա</f>
        <v>1.9869674000000002</v>
      </c>
      <c r="G88" s="121">
        <f>G87*մ</f>
        <v>0.40108900000000003</v>
      </c>
      <c r="H88" s="330"/>
      <c r="I88" s="330"/>
      <c r="J88" s="323"/>
      <c r="K88" s="323"/>
      <c r="L88" s="323"/>
      <c r="M88" s="323"/>
      <c r="N88" s="322"/>
      <c r="O88" s="322"/>
      <c r="P88" s="322"/>
    </row>
    <row r="89" spans="1:16" s="93" customFormat="1" ht="17.25" customHeight="1">
      <c r="A89" s="82"/>
      <c r="B89" s="112"/>
      <c r="C89" s="87"/>
      <c r="D89" s="86"/>
      <c r="E89" s="110"/>
      <c r="F89" s="110"/>
      <c r="G89" s="110"/>
      <c r="H89" s="86" t="s">
        <v>127</v>
      </c>
      <c r="I89" s="86" t="s">
        <v>79</v>
      </c>
      <c r="J89" s="83">
        <v>1</v>
      </c>
      <c r="K89" s="82"/>
      <c r="L89" s="110">
        <v>3.5</v>
      </c>
      <c r="M89" s="164">
        <f>L89*J89*տ</f>
        <v>4.0775000000000006</v>
      </c>
      <c r="N89" s="110">
        <f>M89</f>
        <v>4.0775000000000006</v>
      </c>
      <c r="O89" s="322"/>
      <c r="P89" s="322"/>
    </row>
    <row r="90" spans="1:16" s="93" customFormat="1" ht="21.75" customHeight="1">
      <c r="A90" s="323">
        <v>26</v>
      </c>
      <c r="B90" s="298" t="s">
        <v>96</v>
      </c>
      <c r="C90" s="324" t="s">
        <v>153</v>
      </c>
      <c r="D90" s="298" t="s">
        <v>79</v>
      </c>
      <c r="E90" s="326">
        <v>2</v>
      </c>
      <c r="F90" s="110">
        <v>0.97</v>
      </c>
      <c r="G90" s="110">
        <v>0.13</v>
      </c>
      <c r="H90" s="298" t="s">
        <v>2</v>
      </c>
      <c r="I90" s="298" t="s">
        <v>2</v>
      </c>
      <c r="J90" s="323" t="s">
        <v>2</v>
      </c>
      <c r="K90" s="323" t="s">
        <v>2</v>
      </c>
      <c r="L90" s="322" t="s">
        <v>2</v>
      </c>
      <c r="M90" s="323" t="s">
        <v>2</v>
      </c>
      <c r="N90" s="322">
        <f>F91+G91</f>
        <v>2.3880564</v>
      </c>
      <c r="O90" s="322">
        <f>N90+N92</f>
        <v>5.6500564000000004</v>
      </c>
      <c r="P90" s="322">
        <f>E90*O90</f>
        <v>11.300112800000001</v>
      </c>
    </row>
    <row r="91" spans="1:16" s="93" customFormat="1" ht="21.75" customHeight="1">
      <c r="A91" s="323"/>
      <c r="B91" s="299"/>
      <c r="C91" s="325"/>
      <c r="D91" s="299"/>
      <c r="E91" s="326"/>
      <c r="F91" s="121">
        <f>F90*ա</f>
        <v>1.9869674000000002</v>
      </c>
      <c r="G91" s="121">
        <f>G90*մ</f>
        <v>0.40108900000000003</v>
      </c>
      <c r="H91" s="299"/>
      <c r="I91" s="299"/>
      <c r="J91" s="323"/>
      <c r="K91" s="323"/>
      <c r="L91" s="322"/>
      <c r="M91" s="323"/>
      <c r="N91" s="322"/>
      <c r="O91" s="322"/>
      <c r="P91" s="322"/>
    </row>
    <row r="92" spans="1:16" s="93" customFormat="1" ht="17.25" customHeight="1">
      <c r="A92" s="82"/>
      <c r="B92" s="107"/>
      <c r="C92" s="108"/>
      <c r="D92" s="107"/>
      <c r="E92" s="110"/>
      <c r="F92" s="110"/>
      <c r="G92" s="110"/>
      <c r="H92" s="86" t="s">
        <v>97</v>
      </c>
      <c r="I92" s="86" t="s">
        <v>79</v>
      </c>
      <c r="J92" s="83">
        <v>1</v>
      </c>
      <c r="K92" s="82"/>
      <c r="L92" s="110">
        <v>2.8</v>
      </c>
      <c r="M92" s="164">
        <f>L92*J92*տ</f>
        <v>3.262</v>
      </c>
      <c r="N92" s="110">
        <f>M92</f>
        <v>3.262</v>
      </c>
      <c r="O92" s="322"/>
      <c r="P92" s="322"/>
    </row>
    <row r="93" spans="1:16" s="115" customFormat="1" ht="24.75" customHeight="1">
      <c r="A93" s="311">
        <v>27</v>
      </c>
      <c r="B93" s="311" t="s">
        <v>103</v>
      </c>
      <c r="C93" s="317" t="s">
        <v>154</v>
      </c>
      <c r="D93" s="311" t="s">
        <v>55</v>
      </c>
      <c r="E93" s="320">
        <v>38</v>
      </c>
      <c r="F93" s="106">
        <v>0.06</v>
      </c>
      <c r="G93" s="106">
        <v>0.05</v>
      </c>
      <c r="H93" s="311" t="s">
        <v>2</v>
      </c>
      <c r="I93" s="311" t="s">
        <v>2</v>
      </c>
      <c r="J93" s="311" t="s">
        <v>2</v>
      </c>
      <c r="K93" s="311" t="s">
        <v>2</v>
      </c>
      <c r="L93" s="311" t="s">
        <v>2</v>
      </c>
      <c r="M93" s="311" t="s">
        <v>2</v>
      </c>
      <c r="N93" s="302">
        <f>F94+G94</f>
        <v>0.27717020000000003</v>
      </c>
      <c r="O93" s="302">
        <f>N93+N95</f>
        <v>0.63016519999999998</v>
      </c>
      <c r="P93" s="302">
        <f>E93*O93</f>
        <v>23.946277599999998</v>
      </c>
    </row>
    <row r="94" spans="1:16" s="115" customFormat="1" ht="24.75" customHeight="1">
      <c r="A94" s="312"/>
      <c r="B94" s="312"/>
      <c r="C94" s="318"/>
      <c r="D94" s="312"/>
      <c r="E94" s="321"/>
      <c r="F94" s="121">
        <f>F93*ա</f>
        <v>0.12290520000000001</v>
      </c>
      <c r="G94" s="121">
        <f>G93*մ</f>
        <v>0.15426500000000001</v>
      </c>
      <c r="H94" s="312"/>
      <c r="I94" s="312"/>
      <c r="J94" s="312"/>
      <c r="K94" s="312"/>
      <c r="L94" s="312"/>
      <c r="M94" s="312"/>
      <c r="N94" s="303"/>
      <c r="O94" s="319"/>
      <c r="P94" s="319"/>
    </row>
    <row r="95" spans="1:16" s="115" customFormat="1" ht="18" customHeight="1">
      <c r="A95" s="88"/>
      <c r="B95" s="88"/>
      <c r="C95" s="117"/>
      <c r="D95" s="88"/>
      <c r="E95" s="106"/>
      <c r="F95" s="106"/>
      <c r="G95" s="106"/>
      <c r="H95" s="88" t="s">
        <v>104</v>
      </c>
      <c r="I95" s="88" t="s">
        <v>55</v>
      </c>
      <c r="J95" s="118">
        <v>1.01</v>
      </c>
      <c r="K95" s="88"/>
      <c r="L95" s="106">
        <v>0.3</v>
      </c>
      <c r="M95" s="164">
        <f>L95*J95*տ</f>
        <v>0.352995</v>
      </c>
      <c r="N95" s="116">
        <f>M95</f>
        <v>0.352995</v>
      </c>
      <c r="O95" s="303"/>
      <c r="P95" s="303"/>
    </row>
    <row r="96" spans="1:16" s="104" customFormat="1" ht="28.5" customHeight="1">
      <c r="A96" s="311">
        <v>28</v>
      </c>
      <c r="B96" s="315" t="s">
        <v>155</v>
      </c>
      <c r="C96" s="317" t="s">
        <v>156</v>
      </c>
      <c r="D96" s="311" t="s">
        <v>149</v>
      </c>
      <c r="E96" s="320">
        <v>1</v>
      </c>
      <c r="F96" s="106">
        <v>0.23300000000000001</v>
      </c>
      <c r="G96" s="106">
        <v>0.03</v>
      </c>
      <c r="H96" s="313" t="s">
        <v>2</v>
      </c>
      <c r="I96" s="313" t="s">
        <v>2</v>
      </c>
      <c r="J96" s="313" t="s">
        <v>2</v>
      </c>
      <c r="K96" s="313" t="s">
        <v>2</v>
      </c>
      <c r="L96" s="313" t="s">
        <v>2</v>
      </c>
      <c r="M96" s="313" t="s">
        <v>2</v>
      </c>
      <c r="N96" s="314">
        <f>F97+G97</f>
        <v>0.56984086</v>
      </c>
      <c r="O96" s="304">
        <f>N96</f>
        <v>0.56984086</v>
      </c>
      <c r="P96" s="304">
        <f>E96*O96</f>
        <v>0.56984086</v>
      </c>
    </row>
    <row r="97" spans="1:17" s="104" customFormat="1" ht="28.5" customHeight="1">
      <c r="A97" s="312"/>
      <c r="B97" s="316"/>
      <c r="C97" s="318"/>
      <c r="D97" s="312"/>
      <c r="E97" s="321"/>
      <c r="F97" s="121">
        <f>F96*ա</f>
        <v>0.47728186000000006</v>
      </c>
      <c r="G97" s="121">
        <f>G96*մ</f>
        <v>9.2559000000000002E-2</v>
      </c>
      <c r="H97" s="313"/>
      <c r="I97" s="313"/>
      <c r="J97" s="313"/>
      <c r="K97" s="313"/>
      <c r="L97" s="313"/>
      <c r="M97" s="313"/>
      <c r="N97" s="314"/>
      <c r="O97" s="305"/>
      <c r="P97" s="304"/>
    </row>
    <row r="98" spans="1:17" s="104" customFormat="1" ht="27" customHeight="1">
      <c r="A98" s="311">
        <v>29</v>
      </c>
      <c r="B98" s="315" t="s">
        <v>157</v>
      </c>
      <c r="C98" s="317" t="s">
        <v>160</v>
      </c>
      <c r="D98" s="311" t="s">
        <v>149</v>
      </c>
      <c r="E98" s="302">
        <v>1</v>
      </c>
      <c r="F98" s="106">
        <v>0.43</v>
      </c>
      <c r="G98" s="106">
        <f>0.03*լե</f>
        <v>0.03</v>
      </c>
      <c r="H98" s="311" t="s">
        <v>2</v>
      </c>
      <c r="I98" s="311" t="s">
        <v>2</v>
      </c>
      <c r="J98" s="311" t="s">
        <v>2</v>
      </c>
      <c r="K98" s="311" t="s">
        <v>2</v>
      </c>
      <c r="L98" s="311" t="s">
        <v>2</v>
      </c>
      <c r="M98" s="311" t="s">
        <v>2</v>
      </c>
      <c r="N98" s="302">
        <f>F99+G99</f>
        <v>0.97337960000000012</v>
      </c>
      <c r="O98" s="304">
        <f>N98+N100</f>
        <v>6.3207295999999999</v>
      </c>
      <c r="P98" s="306">
        <f>E98*O98</f>
        <v>6.3207295999999999</v>
      </c>
    </row>
    <row r="99" spans="1:17" s="104" customFormat="1" ht="27" customHeight="1">
      <c r="A99" s="312"/>
      <c r="B99" s="316"/>
      <c r="C99" s="318"/>
      <c r="D99" s="312"/>
      <c r="E99" s="303"/>
      <c r="F99" s="121">
        <f>F98*ա</f>
        <v>0.88082060000000006</v>
      </c>
      <c r="G99" s="121">
        <f>G98*մ</f>
        <v>9.2559000000000002E-2</v>
      </c>
      <c r="H99" s="312"/>
      <c r="I99" s="312"/>
      <c r="J99" s="312"/>
      <c r="K99" s="312"/>
      <c r="L99" s="312"/>
      <c r="M99" s="312"/>
      <c r="N99" s="303"/>
      <c r="O99" s="305"/>
      <c r="P99" s="306"/>
    </row>
    <row r="100" spans="1:17" s="104" customFormat="1" ht="19.5" customHeight="1">
      <c r="A100" s="96"/>
      <c r="B100" s="96"/>
      <c r="C100" s="95"/>
      <c r="D100" s="96"/>
      <c r="E100" s="96"/>
      <c r="F100" s="96"/>
      <c r="G100" s="96"/>
      <c r="H100" s="88" t="s">
        <v>158</v>
      </c>
      <c r="I100" s="201" t="s">
        <v>159</v>
      </c>
      <c r="J100" s="202">
        <v>1.02</v>
      </c>
      <c r="K100" s="199"/>
      <c r="L100" s="202">
        <v>4.5</v>
      </c>
      <c r="M100" s="164">
        <f>L100*J100*տ</f>
        <v>5.3473499999999996</v>
      </c>
      <c r="N100" s="200">
        <f>M100</f>
        <v>5.3473499999999996</v>
      </c>
      <c r="O100" s="305"/>
      <c r="P100" s="306"/>
    </row>
    <row r="101" spans="1:17" s="93" customFormat="1" ht="18" customHeight="1">
      <c r="A101" s="298">
        <v>30</v>
      </c>
      <c r="B101" s="298" t="s">
        <v>115</v>
      </c>
      <c r="C101" s="307" t="s">
        <v>161</v>
      </c>
      <c r="D101" s="298" t="s">
        <v>55</v>
      </c>
      <c r="E101" s="309">
        <v>1</v>
      </c>
      <c r="F101" s="109">
        <v>0</v>
      </c>
      <c r="G101" s="109">
        <v>0</v>
      </c>
      <c r="H101" s="298" t="s">
        <v>2</v>
      </c>
      <c r="I101" s="298" t="s">
        <v>2</v>
      </c>
      <c r="J101" s="298" t="s">
        <v>2</v>
      </c>
      <c r="K101" s="298" t="s">
        <v>2</v>
      </c>
      <c r="L101" s="298" t="s">
        <v>2</v>
      </c>
      <c r="M101" s="298" t="s">
        <v>2</v>
      </c>
      <c r="N101" s="300">
        <f>F102+G102</f>
        <v>0</v>
      </c>
      <c r="O101" s="295">
        <f>N101+N103</f>
        <v>1.7475000000000001</v>
      </c>
      <c r="P101" s="295">
        <f>E101*O101</f>
        <v>1.7475000000000001</v>
      </c>
    </row>
    <row r="102" spans="1:17" s="93" customFormat="1" ht="18" customHeight="1">
      <c r="A102" s="299"/>
      <c r="B102" s="299"/>
      <c r="C102" s="308"/>
      <c r="D102" s="299"/>
      <c r="E102" s="310"/>
      <c r="F102" s="121">
        <f>F101*ա</f>
        <v>0</v>
      </c>
      <c r="G102" s="121">
        <f>G101*մ</f>
        <v>0</v>
      </c>
      <c r="H102" s="299"/>
      <c r="I102" s="299"/>
      <c r="J102" s="299"/>
      <c r="K102" s="299"/>
      <c r="L102" s="299"/>
      <c r="M102" s="299"/>
      <c r="N102" s="301"/>
      <c r="O102" s="296"/>
      <c r="P102" s="296"/>
    </row>
    <row r="103" spans="1:17" s="93" customFormat="1" ht="17.25" customHeight="1">
      <c r="A103" s="80"/>
      <c r="B103" s="107"/>
      <c r="C103" s="108"/>
      <c r="D103" s="107"/>
      <c r="E103" s="94"/>
      <c r="F103" s="110"/>
      <c r="G103" s="110"/>
      <c r="H103" s="86" t="s">
        <v>162</v>
      </c>
      <c r="I103" s="86" t="s">
        <v>55</v>
      </c>
      <c r="J103" s="81">
        <v>1</v>
      </c>
      <c r="K103" s="80"/>
      <c r="L103" s="94">
        <v>1.5</v>
      </c>
      <c r="M103" s="164">
        <f>L103*J103*տ</f>
        <v>1.7475000000000001</v>
      </c>
      <c r="N103" s="110">
        <f>M103</f>
        <v>1.7475000000000001</v>
      </c>
      <c r="O103" s="297"/>
      <c r="P103" s="297"/>
    </row>
    <row r="104" spans="1:17" s="93" customFormat="1" ht="21" customHeight="1">
      <c r="A104" s="323">
        <v>31</v>
      </c>
      <c r="B104" s="327" t="s">
        <v>150</v>
      </c>
      <c r="C104" s="324" t="s">
        <v>170</v>
      </c>
      <c r="D104" s="354" t="s">
        <v>89</v>
      </c>
      <c r="E104" s="356">
        <v>1.2E-2</v>
      </c>
      <c r="F104" s="110">
        <v>2.4</v>
      </c>
      <c r="G104" s="110">
        <v>1.1000000000000001</v>
      </c>
      <c r="H104" s="329" t="s">
        <v>2</v>
      </c>
      <c r="I104" s="329" t="s">
        <v>2</v>
      </c>
      <c r="J104" s="323" t="s">
        <v>2</v>
      </c>
      <c r="K104" s="323" t="s">
        <v>2</v>
      </c>
      <c r="L104" s="323" t="s">
        <v>2</v>
      </c>
      <c r="M104" s="323" t="s">
        <v>2</v>
      </c>
      <c r="N104" s="322">
        <f>F105+G105</f>
        <v>8.3100380000000005</v>
      </c>
      <c r="O104" s="322">
        <f>N104</f>
        <v>8.3100380000000005</v>
      </c>
      <c r="P104" s="322">
        <f>E104*O104</f>
        <v>9.9720456000000013E-2</v>
      </c>
    </row>
    <row r="105" spans="1:17" s="93" customFormat="1" ht="21" customHeight="1">
      <c r="A105" s="323"/>
      <c r="B105" s="328"/>
      <c r="C105" s="325"/>
      <c r="D105" s="355"/>
      <c r="E105" s="357"/>
      <c r="F105" s="121">
        <f>F104*ա</f>
        <v>4.9162080000000001</v>
      </c>
      <c r="G105" s="121">
        <f>G104*մ</f>
        <v>3.3938300000000003</v>
      </c>
      <c r="H105" s="330"/>
      <c r="I105" s="330"/>
      <c r="J105" s="323"/>
      <c r="K105" s="323"/>
      <c r="L105" s="323"/>
      <c r="M105" s="323"/>
      <c r="N105" s="322"/>
      <c r="O105" s="322"/>
      <c r="P105" s="322"/>
    </row>
    <row r="106" spans="1:17" s="208" customFormat="1" ht="21.75" customHeight="1">
      <c r="A106" s="399">
        <v>32</v>
      </c>
      <c r="B106" s="401" t="s">
        <v>163</v>
      </c>
      <c r="C106" s="402" t="s">
        <v>165</v>
      </c>
      <c r="D106" s="403" t="s">
        <v>140</v>
      </c>
      <c r="E106" s="404">
        <v>6.5</v>
      </c>
      <c r="F106" s="206">
        <v>2.5000000000000001E-2</v>
      </c>
      <c r="G106" s="206">
        <v>1.4999999999999999E-2</v>
      </c>
      <c r="H106" s="406" t="s">
        <v>2</v>
      </c>
      <c r="I106" s="406" t="s">
        <v>2</v>
      </c>
      <c r="J106" s="406" t="s">
        <v>2</v>
      </c>
      <c r="K106" s="406" t="s">
        <v>2</v>
      </c>
      <c r="L106" s="406" t="s">
        <v>2</v>
      </c>
      <c r="M106" s="406" t="s">
        <v>2</v>
      </c>
      <c r="N106" s="407">
        <f>F107+G107</f>
        <v>9.7490000000000007E-2</v>
      </c>
      <c r="O106" s="407">
        <f>N106+N108</f>
        <v>1.02949</v>
      </c>
      <c r="P106" s="407">
        <f>E106*O106</f>
        <v>6.6916849999999997</v>
      </c>
    </row>
    <row r="107" spans="1:17" s="208" customFormat="1" ht="21.75" customHeight="1">
      <c r="A107" s="400"/>
      <c r="B107" s="401"/>
      <c r="C107" s="402"/>
      <c r="D107" s="403"/>
      <c r="E107" s="405"/>
      <c r="F107" s="121">
        <f>F106*ա</f>
        <v>5.1210500000000006E-2</v>
      </c>
      <c r="G107" s="121">
        <f>G106*մ</f>
        <v>4.6279500000000001E-2</v>
      </c>
      <c r="H107" s="406"/>
      <c r="I107" s="406"/>
      <c r="J107" s="406"/>
      <c r="K107" s="406"/>
      <c r="L107" s="406"/>
      <c r="M107" s="406"/>
      <c r="N107" s="407"/>
      <c r="O107" s="407"/>
      <c r="P107" s="407"/>
    </row>
    <row r="108" spans="1:17" s="208" customFormat="1" ht="20.100000000000001" customHeight="1">
      <c r="A108" s="207"/>
      <c r="B108" s="207"/>
      <c r="C108" s="203"/>
      <c r="D108" s="207"/>
      <c r="E108" s="206"/>
      <c r="F108" s="209"/>
      <c r="G108" s="209"/>
      <c r="H108" s="204" t="s">
        <v>164</v>
      </c>
      <c r="I108" s="204" t="s">
        <v>140</v>
      </c>
      <c r="J108" s="210">
        <v>1</v>
      </c>
      <c r="K108" s="207"/>
      <c r="L108" s="206">
        <v>0.8</v>
      </c>
      <c r="M108" s="164">
        <f>L108*J108*տ</f>
        <v>0.93200000000000005</v>
      </c>
      <c r="N108" s="211">
        <f>M108</f>
        <v>0.93200000000000005</v>
      </c>
      <c r="O108" s="407"/>
      <c r="P108" s="407"/>
    </row>
    <row r="109" spans="1:17" ht="20.25" customHeight="1">
      <c r="A109" s="51"/>
      <c r="B109" s="52"/>
      <c r="C109" s="53" t="s">
        <v>35</v>
      </c>
      <c r="D109" s="54" t="s">
        <v>54</v>
      </c>
      <c r="E109" s="52"/>
      <c r="F109" s="52"/>
      <c r="G109" s="52"/>
      <c r="H109" s="55"/>
      <c r="I109" s="52"/>
      <c r="J109" s="52"/>
      <c r="K109" s="52"/>
      <c r="L109" s="52"/>
      <c r="M109" s="52"/>
      <c r="N109" s="56"/>
      <c r="O109" s="56"/>
      <c r="P109" s="57">
        <f>SUM(P11:P108)</f>
        <v>2076.7699268601245</v>
      </c>
      <c r="Q109" s="58"/>
    </row>
    <row r="110" spans="1:17" s="148" customFormat="1" ht="17.100000000000001" customHeight="1">
      <c r="A110" s="145"/>
      <c r="B110" s="145"/>
      <c r="C110" s="146" t="s">
        <v>112</v>
      </c>
      <c r="D110" s="145" t="s">
        <v>54</v>
      </c>
      <c r="E110" s="145"/>
      <c r="F110" s="145"/>
      <c r="G110" s="145"/>
      <c r="H110" s="145"/>
      <c r="I110" s="145"/>
      <c r="J110" s="82"/>
      <c r="K110" s="82"/>
      <c r="L110" s="82"/>
      <c r="M110" s="82"/>
      <c r="N110" s="82"/>
      <c r="O110" s="82"/>
      <c r="P110" s="147">
        <f>+L14*E12</f>
        <v>477.66699999999997</v>
      </c>
    </row>
    <row r="111" spans="1:17" s="148" customFormat="1" ht="17.100000000000001" customHeight="1">
      <c r="A111" s="145"/>
      <c r="B111" s="145"/>
      <c r="C111" s="146" t="s">
        <v>52</v>
      </c>
      <c r="D111" s="145" t="s">
        <v>54</v>
      </c>
      <c r="E111" s="145"/>
      <c r="F111" s="145"/>
      <c r="G111" s="145"/>
      <c r="H111" s="145"/>
      <c r="I111" s="145"/>
      <c r="J111" s="82"/>
      <c r="K111" s="82"/>
      <c r="L111" s="82"/>
      <c r="M111" s="82"/>
      <c r="N111" s="82"/>
      <c r="O111" s="82"/>
      <c r="P111" s="147">
        <f>(P109-P110)*13.3/100</f>
        <v>212.68068927239659</v>
      </c>
    </row>
    <row r="112" spans="1:17" s="148" customFormat="1" ht="17.100000000000001" customHeight="1">
      <c r="A112" s="145"/>
      <c r="B112" s="145"/>
      <c r="C112" s="146" t="s">
        <v>35</v>
      </c>
      <c r="D112" s="145" t="s">
        <v>54</v>
      </c>
      <c r="E112" s="145"/>
      <c r="F112" s="145"/>
      <c r="G112" s="145"/>
      <c r="H112" s="145"/>
      <c r="I112" s="145"/>
      <c r="J112" s="82"/>
      <c r="K112" s="82"/>
      <c r="L112" s="82"/>
      <c r="M112" s="82"/>
      <c r="N112" s="82"/>
      <c r="O112" s="82"/>
      <c r="P112" s="147">
        <f>P111+P109</f>
        <v>2289.4506161325212</v>
      </c>
    </row>
    <row r="113" spans="1:16" s="148" customFormat="1" ht="17.100000000000001" customHeight="1">
      <c r="A113" s="145"/>
      <c r="B113" s="145"/>
      <c r="C113" s="146" t="s">
        <v>53</v>
      </c>
      <c r="D113" s="145" t="s">
        <v>54</v>
      </c>
      <c r="E113" s="145"/>
      <c r="F113" s="145"/>
      <c r="G113" s="145"/>
      <c r="H113" s="145"/>
      <c r="I113" s="145"/>
      <c r="J113" s="82"/>
      <c r="K113" s="82"/>
      <c r="L113" s="82"/>
      <c r="M113" s="82"/>
      <c r="N113" s="82"/>
      <c r="O113" s="82"/>
      <c r="P113" s="147">
        <f>(P112-P110)*0.11</f>
        <v>199.29619777457734</v>
      </c>
    </row>
    <row r="114" spans="1:16" s="148" customFormat="1" ht="17.100000000000001" customHeight="1">
      <c r="A114" s="145"/>
      <c r="B114" s="145"/>
      <c r="C114" s="146" t="s">
        <v>35</v>
      </c>
      <c r="D114" s="145" t="s">
        <v>54</v>
      </c>
      <c r="E114" s="145"/>
      <c r="F114" s="145"/>
      <c r="G114" s="145"/>
      <c r="H114" s="145"/>
      <c r="I114" s="145"/>
      <c r="J114" s="82"/>
      <c r="K114" s="82"/>
      <c r="L114" s="82"/>
      <c r="M114" s="82"/>
      <c r="N114" s="82"/>
      <c r="O114" s="82"/>
      <c r="P114" s="147">
        <f>SUM(P112:P113)</f>
        <v>2488.7468139070984</v>
      </c>
    </row>
    <row r="115" spans="1:16" s="61" customFormat="1" ht="27" customHeight="1">
      <c r="A115" s="389"/>
      <c r="B115" s="374"/>
      <c r="C115" s="374"/>
      <c r="D115" s="374"/>
      <c r="E115" s="374"/>
      <c r="F115" s="374"/>
      <c r="G115" s="374"/>
      <c r="H115" s="374"/>
      <c r="I115" s="374"/>
      <c r="J115" s="374"/>
      <c r="K115" s="374"/>
      <c r="L115" s="374"/>
      <c r="M115" s="374"/>
      <c r="N115" s="374"/>
      <c r="O115" s="374"/>
      <c r="P115" s="374"/>
    </row>
    <row r="116" spans="1:16" ht="27" customHeight="1"/>
    <row r="117" spans="1:16" ht="27" customHeight="1"/>
    <row r="118" spans="1:16" ht="27" customHeight="1"/>
    <row r="119" spans="1:16" ht="27" customHeight="1">
      <c r="O119" s="58"/>
    </row>
    <row r="120" spans="1:16" ht="27" customHeight="1"/>
    <row r="121" spans="1:16" ht="27" customHeight="1"/>
    <row r="122" spans="1:16" ht="27" customHeight="1"/>
    <row r="123" spans="1:16" ht="27" customHeight="1"/>
    <row r="124" spans="1:16" ht="27" customHeight="1"/>
    <row r="125" spans="1:16" ht="27" customHeight="1"/>
    <row r="126" spans="1:16" ht="27" customHeight="1"/>
    <row r="127" spans="1:16" ht="27" customHeight="1"/>
    <row r="128" spans="1:16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  <row r="141" ht="27" customHeight="1"/>
    <row r="142" ht="27" customHeight="1"/>
    <row r="143" ht="27" customHeight="1"/>
    <row r="144" ht="27" customHeight="1"/>
    <row r="145" ht="27" customHeight="1"/>
    <row r="146" ht="27" customHeight="1"/>
    <row r="147" ht="27" customHeight="1"/>
    <row r="148" ht="27" customHeight="1"/>
    <row r="149" ht="27" customHeight="1"/>
    <row r="150" ht="27" customHeight="1"/>
    <row r="151" ht="27" customHeight="1"/>
    <row r="152" ht="27" customHeight="1"/>
    <row r="153" ht="27" customHeight="1"/>
    <row r="154" ht="27" customHeight="1"/>
    <row r="155" ht="27" customHeight="1"/>
    <row r="156" ht="27" customHeight="1"/>
    <row r="157" ht="27" customHeight="1"/>
    <row r="158" ht="27" customHeight="1"/>
    <row r="159" ht="27" customHeight="1"/>
    <row r="160" ht="27" customHeight="1"/>
    <row r="161" ht="27" customHeight="1"/>
    <row r="162" ht="27" customHeight="1"/>
    <row r="163" ht="27" customHeight="1"/>
    <row r="164" ht="27" customHeight="1"/>
    <row r="165" ht="27" customHeight="1"/>
    <row r="166" ht="27" customHeight="1"/>
    <row r="167" ht="27" customHeight="1"/>
    <row r="168" ht="27" customHeight="1"/>
    <row r="169" ht="27" customHeight="1"/>
    <row r="170" ht="27" customHeight="1"/>
    <row r="171" ht="27" customHeight="1"/>
    <row r="172" ht="27" customHeight="1"/>
    <row r="173" ht="27" customHeight="1"/>
    <row r="174" ht="27" customHeight="1"/>
    <row r="175" ht="27" customHeight="1"/>
    <row r="176" ht="27" customHeight="1"/>
    <row r="177" ht="27" customHeight="1"/>
    <row r="178" ht="27" customHeight="1"/>
    <row r="179" ht="27" customHeight="1"/>
    <row r="180" ht="27" customHeight="1"/>
    <row r="181" ht="27" customHeight="1"/>
    <row r="182" ht="27" customHeight="1"/>
    <row r="183" ht="27" customHeight="1"/>
    <row r="184" ht="27" customHeight="1"/>
    <row r="185" ht="27" customHeight="1"/>
    <row r="186" ht="27" customHeight="1"/>
    <row r="187" ht="27" customHeight="1"/>
  </sheetData>
  <mergeCells count="475">
    <mergeCell ref="O84:O86"/>
    <mergeCell ref="P84:P86"/>
    <mergeCell ref="D6:F6"/>
    <mergeCell ref="D7:F7"/>
    <mergeCell ref="I84:I85"/>
    <mergeCell ref="J84:J85"/>
    <mergeCell ref="K84:K85"/>
    <mergeCell ref="L84:L85"/>
    <mergeCell ref="M84:M85"/>
    <mergeCell ref="N84:N85"/>
    <mergeCell ref="A84:A85"/>
    <mergeCell ref="B84:B85"/>
    <mergeCell ref="C84:C85"/>
    <mergeCell ref="D84:D85"/>
    <mergeCell ref="E84:E85"/>
    <mergeCell ref="H84:H85"/>
    <mergeCell ref="K106:K107"/>
    <mergeCell ref="L106:L107"/>
    <mergeCell ref="M106:M107"/>
    <mergeCell ref="N106:N107"/>
    <mergeCell ref="O106:O108"/>
    <mergeCell ref="P106:P108"/>
    <mergeCell ref="O104:O105"/>
    <mergeCell ref="P104:P105"/>
    <mergeCell ref="A106:A107"/>
    <mergeCell ref="B106:B107"/>
    <mergeCell ref="C106:C107"/>
    <mergeCell ref="D106:D107"/>
    <mergeCell ref="E106:E107"/>
    <mergeCell ref="H106:H107"/>
    <mergeCell ref="I106:I107"/>
    <mergeCell ref="J106:J107"/>
    <mergeCell ref="I104:I105"/>
    <mergeCell ref="J104:J105"/>
    <mergeCell ref="K104:K105"/>
    <mergeCell ref="L104:L105"/>
    <mergeCell ref="M104:M105"/>
    <mergeCell ref="N104:N105"/>
    <mergeCell ref="A104:A105"/>
    <mergeCell ref="B104:B105"/>
    <mergeCell ref="C104:C105"/>
    <mergeCell ref="D104:D105"/>
    <mergeCell ref="E104:E105"/>
    <mergeCell ref="H104:H105"/>
    <mergeCell ref="O24:O26"/>
    <mergeCell ref="P24:P26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H24:H25"/>
    <mergeCell ref="K18:K19"/>
    <mergeCell ref="L18:L19"/>
    <mergeCell ref="M18:M19"/>
    <mergeCell ref="N18:N19"/>
    <mergeCell ref="O18:O20"/>
    <mergeCell ref="P18:P20"/>
    <mergeCell ref="O21:O23"/>
    <mergeCell ref="P21:P23"/>
    <mergeCell ref="A18:A19"/>
    <mergeCell ref="B18:B19"/>
    <mergeCell ref="C18:C19"/>
    <mergeCell ref="D18:D19"/>
    <mergeCell ref="E18:E19"/>
    <mergeCell ref="H18:H19"/>
    <mergeCell ref="I18:I19"/>
    <mergeCell ref="J18:J19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E21:E22"/>
    <mergeCell ref="H21:H22"/>
    <mergeCell ref="L27:L28"/>
    <mergeCell ref="M27:M28"/>
    <mergeCell ref="O27:O29"/>
    <mergeCell ref="P27:P29"/>
    <mergeCell ref="I27:I28"/>
    <mergeCell ref="J27:J28"/>
    <mergeCell ref="K27:K28"/>
    <mergeCell ref="I30:I31"/>
    <mergeCell ref="J30:J31"/>
    <mergeCell ref="K30:K31"/>
    <mergeCell ref="H33:H34"/>
    <mergeCell ref="N27:N28"/>
    <mergeCell ref="A27:A28"/>
    <mergeCell ref="B27:B28"/>
    <mergeCell ref="C27:C28"/>
    <mergeCell ref="D27:D28"/>
    <mergeCell ref="E27:E28"/>
    <mergeCell ref="H27:H28"/>
    <mergeCell ref="A115:P115"/>
    <mergeCell ref="C11:E11"/>
    <mergeCell ref="G8:G9"/>
    <mergeCell ref="H8:M8"/>
    <mergeCell ref="N8:N9"/>
    <mergeCell ref="O8:O9"/>
    <mergeCell ref="P8:P9"/>
    <mergeCell ref="A8:A9"/>
    <mergeCell ref="B8:B9"/>
    <mergeCell ref="C8:C9"/>
    <mergeCell ref="D8:D9"/>
    <mergeCell ref="E8:E9"/>
    <mergeCell ref="F8:F9"/>
    <mergeCell ref="A1:P1"/>
    <mergeCell ref="A3:P3"/>
    <mergeCell ref="A4:P4"/>
    <mergeCell ref="A6:C7"/>
    <mergeCell ref="J6:L6"/>
    <mergeCell ref="M6:N6"/>
    <mergeCell ref="O6:P6"/>
    <mergeCell ref="H7:L7"/>
    <mergeCell ref="M7:N7"/>
    <mergeCell ref="O7:P7"/>
    <mergeCell ref="A12:A13"/>
    <mergeCell ref="B12:B13"/>
    <mergeCell ref="C12:C13"/>
    <mergeCell ref="D12:D13"/>
    <mergeCell ref="E12:E13"/>
    <mergeCell ref="H12:H13"/>
    <mergeCell ref="I12:I13"/>
    <mergeCell ref="J12:J13"/>
    <mergeCell ref="K12:K13"/>
    <mergeCell ref="L12:L13"/>
    <mergeCell ref="M12:M13"/>
    <mergeCell ref="N12:N13"/>
    <mergeCell ref="O12:O14"/>
    <mergeCell ref="P12:P14"/>
    <mergeCell ref="A15:A16"/>
    <mergeCell ref="B15:B16"/>
    <mergeCell ref="C15:C16"/>
    <mergeCell ref="D15:D16"/>
    <mergeCell ref="E15:E16"/>
    <mergeCell ref="H15:H16"/>
    <mergeCell ref="I15:I16"/>
    <mergeCell ref="J15:J16"/>
    <mergeCell ref="K15:K16"/>
    <mergeCell ref="L15:L16"/>
    <mergeCell ref="M15:M16"/>
    <mergeCell ref="N15:N16"/>
    <mergeCell ref="O15:O17"/>
    <mergeCell ref="P15:P17"/>
    <mergeCell ref="A30:A31"/>
    <mergeCell ref="B30:B31"/>
    <mergeCell ref="C30:C31"/>
    <mergeCell ref="D30:D31"/>
    <mergeCell ref="E30:E31"/>
    <mergeCell ref="H30:H31"/>
    <mergeCell ref="L30:L31"/>
    <mergeCell ref="M30:M31"/>
    <mergeCell ref="N30:N31"/>
    <mergeCell ref="O30:O32"/>
    <mergeCell ref="P30:P32"/>
    <mergeCell ref="A33:A34"/>
    <mergeCell ref="B33:B34"/>
    <mergeCell ref="C33:C34"/>
    <mergeCell ref="D33:D34"/>
    <mergeCell ref="E33:E34"/>
    <mergeCell ref="I33:I34"/>
    <mergeCell ref="J33:J34"/>
    <mergeCell ref="K33:K34"/>
    <mergeCell ref="L33:L34"/>
    <mergeCell ref="M33:M34"/>
    <mergeCell ref="N33:N34"/>
    <mergeCell ref="O33:O35"/>
    <mergeCell ref="P33:P35"/>
    <mergeCell ref="A36:A37"/>
    <mergeCell ref="B36:B37"/>
    <mergeCell ref="C36:C37"/>
    <mergeCell ref="D36:D37"/>
    <mergeCell ref="E36:E37"/>
    <mergeCell ref="H36:H37"/>
    <mergeCell ref="I36:I37"/>
    <mergeCell ref="J36:J37"/>
    <mergeCell ref="K36:K37"/>
    <mergeCell ref="L36:L37"/>
    <mergeCell ref="M36:M37"/>
    <mergeCell ref="N36:N37"/>
    <mergeCell ref="O36:O38"/>
    <mergeCell ref="P36:P38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L39:L40"/>
    <mergeCell ref="M39:M40"/>
    <mergeCell ref="N39:N40"/>
    <mergeCell ref="O39:O41"/>
    <mergeCell ref="P39:P41"/>
    <mergeCell ref="A42:A43"/>
    <mergeCell ref="B42:B43"/>
    <mergeCell ref="C42:C43"/>
    <mergeCell ref="D42:D43"/>
    <mergeCell ref="E42:E43"/>
    <mergeCell ref="H42:H43"/>
    <mergeCell ref="I42:I43"/>
    <mergeCell ref="J42:J43"/>
    <mergeCell ref="K42:K43"/>
    <mergeCell ref="L42:L43"/>
    <mergeCell ref="M42:M43"/>
    <mergeCell ref="N42:N43"/>
    <mergeCell ref="O42:O44"/>
    <mergeCell ref="P42:P44"/>
    <mergeCell ref="A45:A46"/>
    <mergeCell ref="B45:B46"/>
    <mergeCell ref="C45:C46"/>
    <mergeCell ref="D45:D46"/>
    <mergeCell ref="E45:E46"/>
    <mergeCell ref="H45:H46"/>
    <mergeCell ref="I45:I46"/>
    <mergeCell ref="J45:J46"/>
    <mergeCell ref="K45:K46"/>
    <mergeCell ref="L45:L46"/>
    <mergeCell ref="M45:M46"/>
    <mergeCell ref="N45:N46"/>
    <mergeCell ref="O45:O47"/>
    <mergeCell ref="P45:P47"/>
    <mergeCell ref="A48:A49"/>
    <mergeCell ref="B48:B49"/>
    <mergeCell ref="C48:C49"/>
    <mergeCell ref="D48:D49"/>
    <mergeCell ref="E48:E49"/>
    <mergeCell ref="H48:H49"/>
    <mergeCell ref="I48:I49"/>
    <mergeCell ref="J48:J49"/>
    <mergeCell ref="K48:K49"/>
    <mergeCell ref="L48:L49"/>
    <mergeCell ref="M48:M49"/>
    <mergeCell ref="N48:N49"/>
    <mergeCell ref="O48:O50"/>
    <mergeCell ref="P48:P50"/>
    <mergeCell ref="A51:A52"/>
    <mergeCell ref="B51:B52"/>
    <mergeCell ref="C51:C52"/>
    <mergeCell ref="D51:D52"/>
    <mergeCell ref="E51:E52"/>
    <mergeCell ref="H51:H52"/>
    <mergeCell ref="I51:I52"/>
    <mergeCell ref="J51:J52"/>
    <mergeCell ref="K51:K52"/>
    <mergeCell ref="L51:L52"/>
    <mergeCell ref="M51:M52"/>
    <mergeCell ref="N51:N52"/>
    <mergeCell ref="O51:O53"/>
    <mergeCell ref="P51:P53"/>
    <mergeCell ref="A54:A55"/>
    <mergeCell ref="B54:B55"/>
    <mergeCell ref="C54:C55"/>
    <mergeCell ref="D54:D55"/>
    <mergeCell ref="E54:E55"/>
    <mergeCell ref="H54:H55"/>
    <mergeCell ref="I54:I55"/>
    <mergeCell ref="J54:J55"/>
    <mergeCell ref="K54:K55"/>
    <mergeCell ref="L54:L55"/>
    <mergeCell ref="M54:M55"/>
    <mergeCell ref="N54:N55"/>
    <mergeCell ref="O54:O56"/>
    <mergeCell ref="P54:P56"/>
    <mergeCell ref="A57:A58"/>
    <mergeCell ref="B57:B58"/>
    <mergeCell ref="C57:C58"/>
    <mergeCell ref="D57:D58"/>
    <mergeCell ref="E57:E58"/>
    <mergeCell ref="H57:H58"/>
    <mergeCell ref="I57:I58"/>
    <mergeCell ref="J57:J58"/>
    <mergeCell ref="K57:K58"/>
    <mergeCell ref="L57:L58"/>
    <mergeCell ref="M57:M58"/>
    <mergeCell ref="N57:N58"/>
    <mergeCell ref="O57:O59"/>
    <mergeCell ref="P57:P59"/>
    <mergeCell ref="A60:A61"/>
    <mergeCell ref="B60:B61"/>
    <mergeCell ref="C60:C61"/>
    <mergeCell ref="D60:D61"/>
    <mergeCell ref="E60:E61"/>
    <mergeCell ref="H60:H61"/>
    <mergeCell ref="I60:I61"/>
    <mergeCell ref="J60:J61"/>
    <mergeCell ref="K60:K61"/>
    <mergeCell ref="L60:L61"/>
    <mergeCell ref="M60:M61"/>
    <mergeCell ref="N60:N61"/>
    <mergeCell ref="O60:O62"/>
    <mergeCell ref="P60:P62"/>
    <mergeCell ref="A79:A80"/>
    <mergeCell ref="B79:B80"/>
    <mergeCell ref="C79:C80"/>
    <mergeCell ref="D79:D80"/>
    <mergeCell ref="E79:E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A63:A64"/>
    <mergeCell ref="B63:B64"/>
    <mergeCell ref="C63:C64"/>
    <mergeCell ref="D63:D64"/>
    <mergeCell ref="E63:E64"/>
    <mergeCell ref="H63:H64"/>
    <mergeCell ref="I63:I64"/>
    <mergeCell ref="J63:J64"/>
    <mergeCell ref="K63:K64"/>
    <mergeCell ref="L63:L64"/>
    <mergeCell ref="M63:M64"/>
    <mergeCell ref="N63:N64"/>
    <mergeCell ref="O63:O65"/>
    <mergeCell ref="P63:P65"/>
    <mergeCell ref="A66:A67"/>
    <mergeCell ref="B66:B67"/>
    <mergeCell ref="C66:C67"/>
    <mergeCell ref="D66:D67"/>
    <mergeCell ref="E66:E67"/>
    <mergeCell ref="H66:H67"/>
    <mergeCell ref="I66:I67"/>
    <mergeCell ref="J66:J67"/>
    <mergeCell ref="K66:K67"/>
    <mergeCell ref="L66:L67"/>
    <mergeCell ref="M66:M67"/>
    <mergeCell ref="N66:N67"/>
    <mergeCell ref="O66:O68"/>
    <mergeCell ref="P66:P68"/>
    <mergeCell ref="A69:A70"/>
    <mergeCell ref="B69:B70"/>
    <mergeCell ref="C69:C70"/>
    <mergeCell ref="D69:D70"/>
    <mergeCell ref="E69:E70"/>
    <mergeCell ref="H69:H70"/>
    <mergeCell ref="I69:I70"/>
    <mergeCell ref="J69:J70"/>
    <mergeCell ref="K69:K70"/>
    <mergeCell ref="L69:L70"/>
    <mergeCell ref="M69:M70"/>
    <mergeCell ref="N69:N70"/>
    <mergeCell ref="O69:O72"/>
    <mergeCell ref="P69:P72"/>
    <mergeCell ref="N71:N72"/>
    <mergeCell ref="A73:A74"/>
    <mergeCell ref="B73:B74"/>
    <mergeCell ref="C73:C74"/>
    <mergeCell ref="D73:D74"/>
    <mergeCell ref="E73:E74"/>
    <mergeCell ref="H73:H74"/>
    <mergeCell ref="I73:I74"/>
    <mergeCell ref="J73:J74"/>
    <mergeCell ref="K73:K74"/>
    <mergeCell ref="L73:L74"/>
    <mergeCell ref="M73:M74"/>
    <mergeCell ref="N73:N74"/>
    <mergeCell ref="O73:O78"/>
    <mergeCell ref="P73:P78"/>
    <mergeCell ref="N75:N78"/>
    <mergeCell ref="A81:A82"/>
    <mergeCell ref="B81:B82"/>
    <mergeCell ref="C81:C82"/>
    <mergeCell ref="D81:D82"/>
    <mergeCell ref="E81:E82"/>
    <mergeCell ref="H81:H82"/>
    <mergeCell ref="I81:I82"/>
    <mergeCell ref="J81:J82"/>
    <mergeCell ref="K81:K82"/>
    <mergeCell ref="L81:L82"/>
    <mergeCell ref="M81:M82"/>
    <mergeCell ref="N81:N82"/>
    <mergeCell ref="O81:O83"/>
    <mergeCell ref="P81:P83"/>
    <mergeCell ref="A87:A88"/>
    <mergeCell ref="B87:B88"/>
    <mergeCell ref="C87:C88"/>
    <mergeCell ref="D87:D88"/>
    <mergeCell ref="E87:E88"/>
    <mergeCell ref="H87:H88"/>
    <mergeCell ref="I87:I88"/>
    <mergeCell ref="J87:J88"/>
    <mergeCell ref="K87:K88"/>
    <mergeCell ref="L87:L88"/>
    <mergeCell ref="M87:M88"/>
    <mergeCell ref="N87:N88"/>
    <mergeCell ref="O87:O89"/>
    <mergeCell ref="P87:P89"/>
    <mergeCell ref="A90:A91"/>
    <mergeCell ref="B90:B91"/>
    <mergeCell ref="C90:C91"/>
    <mergeCell ref="D90:D91"/>
    <mergeCell ref="E90:E91"/>
    <mergeCell ref="H90:H91"/>
    <mergeCell ref="I90:I91"/>
    <mergeCell ref="J90:J91"/>
    <mergeCell ref="K90:K91"/>
    <mergeCell ref="L90:L91"/>
    <mergeCell ref="M90:M91"/>
    <mergeCell ref="N90:N91"/>
    <mergeCell ref="O90:O92"/>
    <mergeCell ref="P90:P92"/>
    <mergeCell ref="A93:A94"/>
    <mergeCell ref="B93:B94"/>
    <mergeCell ref="C93:C94"/>
    <mergeCell ref="D93:D94"/>
    <mergeCell ref="E93:E94"/>
    <mergeCell ref="H93:H94"/>
    <mergeCell ref="I93:I94"/>
    <mergeCell ref="J93:J94"/>
    <mergeCell ref="K93:K94"/>
    <mergeCell ref="L93:L94"/>
    <mergeCell ref="M93:M94"/>
    <mergeCell ref="N93:N94"/>
    <mergeCell ref="O93:O95"/>
    <mergeCell ref="P93:P95"/>
    <mergeCell ref="A96:A97"/>
    <mergeCell ref="B96:B97"/>
    <mergeCell ref="C96:C97"/>
    <mergeCell ref="D96:D97"/>
    <mergeCell ref="E96:E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A98:A99"/>
    <mergeCell ref="B98:B99"/>
    <mergeCell ref="C98:C99"/>
    <mergeCell ref="D98:D99"/>
    <mergeCell ref="E98:E99"/>
    <mergeCell ref="H98:H99"/>
    <mergeCell ref="I98:I99"/>
    <mergeCell ref="J98:J99"/>
    <mergeCell ref="K98:K99"/>
    <mergeCell ref="L98:L99"/>
    <mergeCell ref="M98:M99"/>
    <mergeCell ref="N98:N99"/>
    <mergeCell ref="O98:O100"/>
    <mergeCell ref="P98:P100"/>
    <mergeCell ref="A101:A102"/>
    <mergeCell ref="B101:B102"/>
    <mergeCell ref="C101:C102"/>
    <mergeCell ref="D101:D102"/>
    <mergeCell ref="E101:E102"/>
    <mergeCell ref="H101:H102"/>
    <mergeCell ref="I101:I102"/>
    <mergeCell ref="P101:P103"/>
    <mergeCell ref="J101:J102"/>
    <mergeCell ref="K101:K102"/>
    <mergeCell ref="L101:L102"/>
    <mergeCell ref="M101:M102"/>
    <mergeCell ref="N101:N102"/>
    <mergeCell ref="O101:O103"/>
  </mergeCells>
  <printOptions horizontalCentered="1"/>
  <pageMargins left="0.39370078740157483" right="0.19685039370078741" top="0.28999999999999998" bottom="0.32" header="0.17" footer="0.19685039370078741"/>
  <pageSetup paperSize="9" scale="78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53"/>
  <sheetViews>
    <sheetView tabSelected="1" view="pageBreakPreview" zoomScale="86" zoomScaleNormal="100" zoomScaleSheetLayoutView="86" workbookViewId="0">
      <selection activeCell="B7" sqref="B7"/>
    </sheetView>
  </sheetViews>
  <sheetFormatPr defaultRowHeight="17.25"/>
  <cols>
    <col min="1" max="1" width="4.5703125" style="63" customWidth="1"/>
    <col min="2" max="2" width="65.85546875" style="59" customWidth="1"/>
    <col min="3" max="3" width="7.140625" style="41" customWidth="1"/>
    <col min="4" max="4" width="8.7109375" style="41" customWidth="1"/>
    <col min="5" max="5" width="15.5703125" style="41" hidden="1" customWidth="1"/>
    <col min="6" max="6" width="8.5703125" style="63" customWidth="1"/>
    <col min="7" max="7" width="11.140625" style="63" customWidth="1"/>
    <col min="8" max="8" width="10.42578125" style="63" customWidth="1"/>
    <col min="9" max="9" width="12.85546875" style="63" hidden="1" customWidth="1"/>
    <col min="10" max="10" width="11.140625" style="63" hidden="1" customWidth="1"/>
    <col min="11" max="11" width="10.85546875" style="63" hidden="1" customWidth="1"/>
    <col min="12" max="12" width="12.28515625" style="63" hidden="1" customWidth="1"/>
    <col min="13" max="13" width="0" style="63" hidden="1" customWidth="1"/>
    <col min="14" max="16384" width="9.140625" style="63"/>
  </cols>
  <sheetData>
    <row r="1" spans="1:9" ht="5.25" customHeight="1">
      <c r="A1" s="59"/>
      <c r="F1" s="59"/>
      <c r="G1" s="59"/>
      <c r="H1" s="59"/>
    </row>
    <row r="2" spans="1:9" s="41" customFormat="1" ht="42" customHeight="1">
      <c r="A2" s="410" t="s">
        <v>179</v>
      </c>
      <c r="B2" s="410"/>
      <c r="C2" s="410"/>
      <c r="D2" s="410"/>
      <c r="E2" s="410"/>
      <c r="F2" s="410"/>
      <c r="G2" s="410"/>
      <c r="H2" s="410"/>
    </row>
    <row r="3" spans="1:9" s="41" customFormat="1" ht="24" customHeight="1">
      <c r="A3" s="411" t="s">
        <v>177</v>
      </c>
      <c r="B3" s="411"/>
      <c r="C3" s="411"/>
      <c r="D3" s="411"/>
      <c r="E3" s="411"/>
      <c r="F3" s="411"/>
      <c r="G3" s="411"/>
      <c r="H3" s="411"/>
    </row>
    <row r="4" spans="1:9" s="59" customFormat="1" ht="51.75">
      <c r="A4" s="64" t="s">
        <v>81</v>
      </c>
      <c r="B4" s="64" t="s">
        <v>82</v>
      </c>
      <c r="C4" s="64" t="s">
        <v>83</v>
      </c>
      <c r="D4" s="64" t="s">
        <v>84</v>
      </c>
      <c r="E4" s="64"/>
      <c r="F4" s="64" t="s">
        <v>85</v>
      </c>
      <c r="G4" s="64" t="s">
        <v>86</v>
      </c>
      <c r="H4" s="219" t="s">
        <v>180</v>
      </c>
    </row>
    <row r="5" spans="1:9" s="41" customFormat="1">
      <c r="A5" s="50">
        <v>1</v>
      </c>
      <c r="B5" s="50">
        <v>3</v>
      </c>
      <c r="C5" s="50">
        <v>4</v>
      </c>
      <c r="D5" s="50">
        <v>5</v>
      </c>
      <c r="E5" s="50">
        <v>6</v>
      </c>
      <c r="F5" s="50">
        <v>6</v>
      </c>
      <c r="G5" s="50">
        <v>7</v>
      </c>
      <c r="H5" s="82">
        <v>8</v>
      </c>
    </row>
    <row r="6" spans="1:9" s="41" customFormat="1">
      <c r="A6" s="50"/>
      <c r="B6" s="234" t="s">
        <v>166</v>
      </c>
      <c r="C6" s="101"/>
      <c r="D6" s="101"/>
      <c r="E6" s="65"/>
      <c r="F6" s="39"/>
      <c r="G6" s="39"/>
      <c r="H6" s="110"/>
    </row>
    <row r="7" spans="1:9" s="41" customFormat="1" ht="34.5">
      <c r="A7" s="50">
        <v>1</v>
      </c>
      <c r="B7" s="214" t="s">
        <v>119</v>
      </c>
      <c r="C7" s="155" t="s">
        <v>93</v>
      </c>
      <c r="D7" s="120">
        <v>1</v>
      </c>
      <c r="E7" s="65">
        <v>618.73340899999994</v>
      </c>
      <c r="F7" s="235">
        <f>+(E7-I7)*1.11*1.133*1.008*1.0311+I7</f>
        <v>662.05719290131128</v>
      </c>
      <c r="G7" s="39">
        <f>+F7*D7</f>
        <v>662.05719290131128</v>
      </c>
      <c r="H7" s="110"/>
      <c r="I7" s="41">
        <v>477.66699999999997</v>
      </c>
    </row>
    <row r="8" spans="1:9" s="41" customFormat="1">
      <c r="A8" s="50">
        <v>2</v>
      </c>
      <c r="B8" s="215" t="s">
        <v>133</v>
      </c>
      <c r="C8" s="155" t="s">
        <v>93</v>
      </c>
      <c r="D8" s="120">
        <v>4</v>
      </c>
      <c r="E8" s="65">
        <v>70.575000000000003</v>
      </c>
      <c r="F8" s="39">
        <f>+E8*1.11*1.133*1.008*1.0311</f>
        <v>92.249728027102805</v>
      </c>
      <c r="G8" s="39">
        <f t="shared" ref="G8:G27" si="0">+F8*D8</f>
        <v>368.99891210841122</v>
      </c>
      <c r="H8" s="110"/>
    </row>
    <row r="9" spans="1:9" s="41" customFormat="1" ht="41.25" customHeight="1">
      <c r="A9" s="50">
        <v>3</v>
      </c>
      <c r="B9" s="98" t="s">
        <v>102</v>
      </c>
      <c r="C9" s="90" t="s">
        <v>55</v>
      </c>
      <c r="D9" s="83">
        <v>5</v>
      </c>
      <c r="E9" s="65">
        <v>2.6500886000000001</v>
      </c>
      <c r="F9" s="39">
        <f>+E9*1.11*1.133*1.008*1.0311</f>
        <v>3.4639738235596975</v>
      </c>
      <c r="G9" s="39">
        <f t="shared" si="0"/>
        <v>17.319869117798486</v>
      </c>
      <c r="H9" s="110"/>
    </row>
    <row r="10" spans="1:9" s="41" customFormat="1" ht="34.5">
      <c r="A10" s="50">
        <v>4</v>
      </c>
      <c r="B10" s="98" t="s">
        <v>101</v>
      </c>
      <c r="C10" s="90" t="s">
        <v>55</v>
      </c>
      <c r="D10" s="89">
        <v>118</v>
      </c>
      <c r="E10" s="65">
        <v>2.7947684000000006</v>
      </c>
      <c r="F10" s="39">
        <f t="shared" ref="F10:F38" si="1">+E10*1.11*1.133*1.008*1.0311</f>
        <v>3.6530871384873014</v>
      </c>
      <c r="G10" s="39">
        <f t="shared" si="0"/>
        <v>431.06428234150155</v>
      </c>
      <c r="H10" s="110"/>
    </row>
    <row r="11" spans="1:9" s="41" customFormat="1">
      <c r="A11" s="50">
        <v>5</v>
      </c>
      <c r="B11" s="150" t="s">
        <v>120</v>
      </c>
      <c r="C11" s="84" t="s">
        <v>55</v>
      </c>
      <c r="D11" s="79">
        <v>123</v>
      </c>
      <c r="E11" s="65">
        <v>8.3742549999999999E-2</v>
      </c>
      <c r="F11" s="39">
        <f t="shared" si="1"/>
        <v>0.10946124635913648</v>
      </c>
      <c r="G11" s="39">
        <f t="shared" si="0"/>
        <v>13.463733302173788</v>
      </c>
      <c r="H11" s="110"/>
    </row>
    <row r="12" spans="1:9" s="41" customFormat="1" ht="23.25" customHeight="1">
      <c r="A12" s="50">
        <v>6</v>
      </c>
      <c r="B12" s="98" t="s">
        <v>121</v>
      </c>
      <c r="C12" s="90" t="s">
        <v>79</v>
      </c>
      <c r="D12" s="91">
        <v>192</v>
      </c>
      <c r="E12" s="65">
        <v>0.29125000000000001</v>
      </c>
      <c r="F12" s="39">
        <f t="shared" si="1"/>
        <v>0.38069760237894001</v>
      </c>
      <c r="G12" s="39">
        <f t="shared" si="0"/>
        <v>73.093939656756476</v>
      </c>
      <c r="H12" s="110"/>
    </row>
    <row r="13" spans="1:9" s="41" customFormat="1" ht="18.75" customHeight="1">
      <c r="A13" s="50">
        <v>7</v>
      </c>
      <c r="B13" s="98" t="s">
        <v>122</v>
      </c>
      <c r="C13" s="90" t="s">
        <v>79</v>
      </c>
      <c r="D13" s="91">
        <v>16</v>
      </c>
      <c r="E13" s="65">
        <v>4.0775000000000006</v>
      </c>
      <c r="F13" s="39">
        <f t="shared" si="1"/>
        <v>5.3297664333051609</v>
      </c>
      <c r="G13" s="39">
        <f t="shared" si="0"/>
        <v>85.276262932882574</v>
      </c>
      <c r="H13" s="110"/>
    </row>
    <row r="14" spans="1:9" s="41" customFormat="1" ht="20.25" customHeight="1">
      <c r="A14" s="50">
        <v>8</v>
      </c>
      <c r="B14" s="98" t="s">
        <v>124</v>
      </c>
      <c r="C14" s="90" t="s">
        <v>79</v>
      </c>
      <c r="D14" s="91">
        <v>8</v>
      </c>
      <c r="E14" s="65">
        <v>5.8250000000000002</v>
      </c>
      <c r="F14" s="39">
        <f t="shared" si="1"/>
        <v>7.6139520475788007</v>
      </c>
      <c r="G14" s="39">
        <f t="shared" si="0"/>
        <v>60.911616380630406</v>
      </c>
      <c r="H14" s="110"/>
    </row>
    <row r="15" spans="1:9" s="41" customFormat="1" ht="20.25" customHeight="1">
      <c r="A15" s="50">
        <v>9</v>
      </c>
      <c r="B15" s="98" t="s">
        <v>125</v>
      </c>
      <c r="C15" s="90" t="s">
        <v>79</v>
      </c>
      <c r="D15" s="91">
        <v>8</v>
      </c>
      <c r="E15" s="65">
        <v>7.5724999999999998</v>
      </c>
      <c r="F15" s="39">
        <f t="shared" si="1"/>
        <v>9.8981376618524397</v>
      </c>
      <c r="G15" s="39">
        <f t="shared" si="0"/>
        <v>79.185101294819518</v>
      </c>
      <c r="H15" s="110"/>
    </row>
    <row r="16" spans="1:9" s="41" customFormat="1" ht="23.25" customHeight="1">
      <c r="A16" s="50">
        <v>10</v>
      </c>
      <c r="B16" s="97" t="s">
        <v>126</v>
      </c>
      <c r="C16" s="85" t="s">
        <v>79</v>
      </c>
      <c r="D16" s="91">
        <v>1</v>
      </c>
      <c r="E16" s="65">
        <v>7.6305563999999997</v>
      </c>
      <c r="F16" s="39">
        <f t="shared" si="1"/>
        <v>9.9740241246258385</v>
      </c>
      <c r="G16" s="39">
        <f t="shared" si="0"/>
        <v>9.9740241246258385</v>
      </c>
      <c r="H16" s="110"/>
    </row>
    <row r="17" spans="1:8" s="41" customFormat="1">
      <c r="A17" s="50">
        <v>11</v>
      </c>
      <c r="B17" s="97" t="s">
        <v>128</v>
      </c>
      <c r="C17" s="90" t="s">
        <v>79</v>
      </c>
      <c r="D17" s="109">
        <v>6</v>
      </c>
      <c r="E17" s="65">
        <v>6.4655564000000005</v>
      </c>
      <c r="F17" s="39">
        <f t="shared" si="1"/>
        <v>8.4512337151100798</v>
      </c>
      <c r="G17" s="39">
        <f t="shared" si="0"/>
        <v>50.707402290660482</v>
      </c>
      <c r="H17" s="110"/>
    </row>
    <row r="18" spans="1:8" s="41" customFormat="1">
      <c r="A18" s="50">
        <v>12</v>
      </c>
      <c r="B18" s="97" t="s">
        <v>129</v>
      </c>
      <c r="C18" s="90" t="s">
        <v>79</v>
      </c>
      <c r="D18" s="109">
        <v>4</v>
      </c>
      <c r="E18" s="65">
        <v>7.2810564000000007</v>
      </c>
      <c r="F18" s="39">
        <f t="shared" si="1"/>
        <v>9.5171870017711111</v>
      </c>
      <c r="G18" s="39">
        <f t="shared" si="0"/>
        <v>38.068748007084444</v>
      </c>
      <c r="H18" s="110"/>
    </row>
    <row r="19" spans="1:8" s="41" customFormat="1" ht="18">
      <c r="A19" s="50">
        <v>13</v>
      </c>
      <c r="B19" s="97" t="s">
        <v>130</v>
      </c>
      <c r="C19" s="85" t="s">
        <v>79</v>
      </c>
      <c r="D19" s="91">
        <v>4</v>
      </c>
      <c r="E19" s="65">
        <v>5.6500564000000004</v>
      </c>
      <c r="F19" s="39">
        <f t="shared" si="1"/>
        <v>7.3852804284490485</v>
      </c>
      <c r="G19" s="39">
        <f t="shared" si="0"/>
        <v>29.541121713796194</v>
      </c>
      <c r="H19" s="110"/>
    </row>
    <row r="20" spans="1:8" s="41" customFormat="1">
      <c r="A20" s="50">
        <v>14</v>
      </c>
      <c r="B20" s="97" t="s">
        <v>131</v>
      </c>
      <c r="C20" s="85" t="s">
        <v>79</v>
      </c>
      <c r="D20" s="91">
        <v>4</v>
      </c>
      <c r="E20" s="65">
        <v>4.4850563999999995</v>
      </c>
      <c r="F20" s="39">
        <f t="shared" si="1"/>
        <v>5.8624900189332871</v>
      </c>
      <c r="G20" s="39">
        <f t="shared" si="0"/>
        <v>23.449960075733149</v>
      </c>
      <c r="H20" s="110"/>
    </row>
    <row r="21" spans="1:8" s="41" customFormat="1">
      <c r="A21" s="50">
        <v>15</v>
      </c>
      <c r="B21" s="97" t="s">
        <v>132</v>
      </c>
      <c r="C21" s="85" t="s">
        <v>79</v>
      </c>
      <c r="D21" s="91">
        <v>6</v>
      </c>
      <c r="E21" s="65">
        <v>5.0675564</v>
      </c>
      <c r="F21" s="39">
        <f t="shared" si="1"/>
        <v>6.6238852236911683</v>
      </c>
      <c r="G21" s="39">
        <f t="shared" si="0"/>
        <v>39.74331134214701</v>
      </c>
      <c r="H21" s="110"/>
    </row>
    <row r="22" spans="1:8" s="41" customFormat="1">
      <c r="A22" s="50">
        <v>16</v>
      </c>
      <c r="B22" s="214" t="s">
        <v>134</v>
      </c>
      <c r="C22" s="155" t="s">
        <v>93</v>
      </c>
      <c r="D22" s="120">
        <v>1</v>
      </c>
      <c r="E22" s="65">
        <v>93.090300800000009</v>
      </c>
      <c r="F22" s="39">
        <f t="shared" si="1"/>
        <v>121.67984315637537</v>
      </c>
      <c r="G22" s="39">
        <f t="shared" si="0"/>
        <v>121.67984315637537</v>
      </c>
      <c r="H22" s="220"/>
    </row>
    <row r="23" spans="1:8" s="41" customFormat="1">
      <c r="A23" s="50">
        <v>17</v>
      </c>
      <c r="B23" s="98" t="s">
        <v>135</v>
      </c>
      <c r="C23" s="90" t="s">
        <v>79</v>
      </c>
      <c r="D23" s="91">
        <v>2</v>
      </c>
      <c r="E23" s="65">
        <v>8.1550000000000011</v>
      </c>
      <c r="F23" s="39">
        <f t="shared" si="1"/>
        <v>10.659532866610322</v>
      </c>
      <c r="G23" s="39">
        <f t="shared" si="0"/>
        <v>21.319065733220643</v>
      </c>
      <c r="H23" s="60"/>
    </row>
    <row r="24" spans="1:8" s="41" customFormat="1">
      <c r="A24" s="50">
        <v>18</v>
      </c>
      <c r="B24" s="98" t="s">
        <v>137</v>
      </c>
      <c r="C24" s="90" t="s">
        <v>79</v>
      </c>
      <c r="D24" s="91">
        <v>360</v>
      </c>
      <c r="E24" s="65">
        <v>0.23300000000000001</v>
      </c>
      <c r="F24" s="39">
        <f t="shared" si="1"/>
        <v>0.30455808190315198</v>
      </c>
      <c r="G24" s="39">
        <f t="shared" si="0"/>
        <v>109.64090948513471</v>
      </c>
      <c r="H24" s="60"/>
    </row>
    <row r="25" spans="1:8" s="41" customFormat="1" ht="21.75" customHeight="1">
      <c r="A25" s="50">
        <v>19</v>
      </c>
      <c r="B25" s="149" t="s">
        <v>138</v>
      </c>
      <c r="C25" s="113" t="s">
        <v>55</v>
      </c>
      <c r="D25" s="114">
        <v>8</v>
      </c>
      <c r="E25" s="65">
        <v>0.63016519999999998</v>
      </c>
      <c r="F25" s="39">
        <f t="shared" si="1"/>
        <v>0.82369916134813792</v>
      </c>
      <c r="G25" s="39">
        <f t="shared" si="0"/>
        <v>6.5895932907851034</v>
      </c>
      <c r="H25" s="60"/>
    </row>
    <row r="26" spans="1:8" s="41" customFormat="1" ht="34.5">
      <c r="A26" s="50">
        <v>20</v>
      </c>
      <c r="B26" s="216" t="s">
        <v>143</v>
      </c>
      <c r="C26" s="88" t="s">
        <v>140</v>
      </c>
      <c r="D26" s="172">
        <f>38*2</f>
        <v>76</v>
      </c>
      <c r="E26" s="65">
        <v>0.98172114500000007</v>
      </c>
      <c r="F26" s="39">
        <f t="shared" si="1"/>
        <v>1.283223643283117</v>
      </c>
      <c r="G26" s="39">
        <f t="shared" si="0"/>
        <v>97.524996889516899</v>
      </c>
      <c r="H26" s="60"/>
    </row>
    <row r="27" spans="1:8" s="41" customFormat="1" ht="34.5">
      <c r="A27" s="50">
        <v>21</v>
      </c>
      <c r="B27" s="217" t="s">
        <v>167</v>
      </c>
      <c r="C27" s="186" t="s">
        <v>89</v>
      </c>
      <c r="D27" s="196">
        <f>0.032*3.14*0.05*8</f>
        <v>4.0192000000000005E-2</v>
      </c>
      <c r="E27" s="65">
        <v>36.337969400000006</v>
      </c>
      <c r="F27" s="39">
        <f t="shared" si="1"/>
        <v>47.497949616821607</v>
      </c>
      <c r="G27" s="39">
        <f t="shared" si="0"/>
        <v>1.9090375909992943</v>
      </c>
      <c r="H27" s="60"/>
    </row>
    <row r="28" spans="1:8" s="41" customFormat="1" ht="19.5">
      <c r="A28" s="50">
        <v>22</v>
      </c>
      <c r="B28" s="97" t="s">
        <v>168</v>
      </c>
      <c r="C28" s="197" t="s">
        <v>89</v>
      </c>
      <c r="D28" s="198">
        <v>1.6E-2</v>
      </c>
      <c r="E28" s="65">
        <v>8.3100380000000005</v>
      </c>
      <c r="F28" s="39">
        <f t="shared" si="1"/>
        <v>10.862185552885432</v>
      </c>
      <c r="G28" s="39">
        <f t="shared" ref="G28:G38" si="2">+F28*D28</f>
        <v>0.17379496884616691</v>
      </c>
      <c r="H28" s="60"/>
    </row>
    <row r="29" spans="1:8" s="41" customFormat="1" ht="34.5">
      <c r="A29" s="50">
        <v>23</v>
      </c>
      <c r="B29" s="98" t="s">
        <v>151</v>
      </c>
      <c r="C29" s="90" t="s">
        <v>55</v>
      </c>
      <c r="D29" s="83">
        <v>38</v>
      </c>
      <c r="E29" s="65">
        <v>2.8538382000000002</v>
      </c>
      <c r="F29" s="39">
        <f t="shared" si="1"/>
        <v>3.7302982328495444</v>
      </c>
      <c r="G29" s="39">
        <f t="shared" si="2"/>
        <v>141.75133284828269</v>
      </c>
      <c r="H29" s="60"/>
    </row>
    <row r="30" spans="1:8" s="41" customFormat="1" ht="20.25" customHeight="1">
      <c r="A30" s="50">
        <v>24</v>
      </c>
      <c r="B30" s="98" t="s">
        <v>169</v>
      </c>
      <c r="C30" s="90" t="s">
        <v>79</v>
      </c>
      <c r="D30" s="91">
        <v>32</v>
      </c>
      <c r="E30" s="65">
        <v>0.23300000000000001</v>
      </c>
      <c r="F30" s="39">
        <f t="shared" si="1"/>
        <v>0.30455808190315198</v>
      </c>
      <c r="G30" s="39">
        <f t="shared" si="2"/>
        <v>9.7458586209008633</v>
      </c>
      <c r="H30" s="60"/>
    </row>
    <row r="31" spans="1:8" s="41" customFormat="1" ht="25.5" customHeight="1">
      <c r="A31" s="50">
        <v>25</v>
      </c>
      <c r="B31" s="97" t="s">
        <v>152</v>
      </c>
      <c r="C31" s="85" t="s">
        <v>79</v>
      </c>
      <c r="D31" s="91">
        <v>1</v>
      </c>
      <c r="E31" s="65">
        <v>6.4655564000000005</v>
      </c>
      <c r="F31" s="39">
        <f t="shared" si="1"/>
        <v>8.4512337151100798</v>
      </c>
      <c r="G31" s="39">
        <f t="shared" si="2"/>
        <v>8.4512337151100798</v>
      </c>
      <c r="H31" s="60"/>
    </row>
    <row r="32" spans="1:8" s="41" customFormat="1">
      <c r="A32" s="50">
        <v>26</v>
      </c>
      <c r="B32" s="97" t="s">
        <v>153</v>
      </c>
      <c r="C32" s="90" t="s">
        <v>79</v>
      </c>
      <c r="D32" s="109">
        <v>2</v>
      </c>
      <c r="E32" s="65">
        <v>5.6500564000000004</v>
      </c>
      <c r="F32" s="39">
        <f t="shared" si="1"/>
        <v>7.3852804284490485</v>
      </c>
      <c r="G32" s="39">
        <f t="shared" si="2"/>
        <v>14.770560856898097</v>
      </c>
      <c r="H32" s="60"/>
    </row>
    <row r="33" spans="1:12" s="41" customFormat="1" ht="24.75" customHeight="1">
      <c r="A33" s="50">
        <v>27</v>
      </c>
      <c r="B33" s="149" t="s">
        <v>154</v>
      </c>
      <c r="C33" s="113" t="s">
        <v>55</v>
      </c>
      <c r="D33" s="114">
        <v>38</v>
      </c>
      <c r="E33" s="65">
        <v>0.63016519999999998</v>
      </c>
      <c r="F33" s="39">
        <f t="shared" si="1"/>
        <v>0.82369916134813792</v>
      </c>
      <c r="G33" s="39">
        <f t="shared" si="2"/>
        <v>31.300568131229241</v>
      </c>
      <c r="H33" s="60"/>
    </row>
    <row r="34" spans="1:12" s="41" customFormat="1" ht="19.5">
      <c r="A34" s="50">
        <v>28</v>
      </c>
      <c r="B34" s="149" t="s">
        <v>156</v>
      </c>
      <c r="C34" s="113" t="s">
        <v>149</v>
      </c>
      <c r="D34" s="114">
        <v>1</v>
      </c>
      <c r="E34" s="65">
        <v>0.56984086</v>
      </c>
      <c r="F34" s="39">
        <f t="shared" si="1"/>
        <v>0.74484823738902395</v>
      </c>
      <c r="G34" s="39">
        <f t="shared" si="2"/>
        <v>0.74484823738902395</v>
      </c>
      <c r="H34" s="60"/>
    </row>
    <row r="35" spans="1:12" s="41" customFormat="1" ht="34.5">
      <c r="A35" s="50">
        <v>29</v>
      </c>
      <c r="B35" s="149" t="s">
        <v>160</v>
      </c>
      <c r="C35" s="113" t="s">
        <v>149</v>
      </c>
      <c r="D35" s="154">
        <v>1</v>
      </c>
      <c r="E35" s="65">
        <v>6.3207295999999999</v>
      </c>
      <c r="F35" s="39">
        <f t="shared" si="1"/>
        <v>8.2619282540964676</v>
      </c>
      <c r="G35" s="39">
        <f t="shared" si="2"/>
        <v>8.2619282540964676</v>
      </c>
      <c r="H35" s="60"/>
    </row>
    <row r="36" spans="1:12" s="41" customFormat="1">
      <c r="A36" s="50">
        <v>30</v>
      </c>
      <c r="B36" s="98" t="s">
        <v>161</v>
      </c>
      <c r="C36" s="90" t="s">
        <v>55</v>
      </c>
      <c r="D36" s="89">
        <v>1</v>
      </c>
      <c r="E36" s="65">
        <v>1.7475000000000001</v>
      </c>
      <c r="F36" s="39">
        <f t="shared" si="1"/>
        <v>2.2841856142736399</v>
      </c>
      <c r="G36" s="39">
        <f t="shared" si="2"/>
        <v>2.2841856142736399</v>
      </c>
      <c r="H36" s="60"/>
    </row>
    <row r="37" spans="1:12" s="41" customFormat="1" ht="23.25" customHeight="1">
      <c r="A37" s="50">
        <v>31</v>
      </c>
      <c r="B37" s="97" t="s">
        <v>170</v>
      </c>
      <c r="C37" s="197" t="s">
        <v>89</v>
      </c>
      <c r="D37" s="198">
        <v>1.2E-2</v>
      </c>
      <c r="E37" s="65">
        <v>8.3100380000000005</v>
      </c>
      <c r="F37" s="39">
        <f t="shared" si="1"/>
        <v>10.862185552885432</v>
      </c>
      <c r="G37" s="39">
        <f t="shared" si="2"/>
        <v>0.1303462266346252</v>
      </c>
      <c r="H37" s="60"/>
    </row>
    <row r="38" spans="1:12" s="41" customFormat="1" ht="33">
      <c r="A38" s="50">
        <v>32</v>
      </c>
      <c r="B38" s="218" t="s">
        <v>165</v>
      </c>
      <c r="C38" s="204" t="s">
        <v>140</v>
      </c>
      <c r="D38" s="205">
        <v>6.5</v>
      </c>
      <c r="E38" s="65">
        <v>1.02949</v>
      </c>
      <c r="F38" s="39">
        <f t="shared" si="1"/>
        <v>1.3456630890063344</v>
      </c>
      <c r="G38" s="39">
        <f t="shared" si="2"/>
        <v>8.7468100785411735</v>
      </c>
      <c r="H38" s="60"/>
    </row>
    <row r="39" spans="1:12" s="233" customFormat="1" ht="15.75" customHeight="1">
      <c r="A39" s="226"/>
      <c r="B39" s="227" t="s">
        <v>35</v>
      </c>
      <c r="C39" s="228"/>
      <c r="D39" s="229"/>
      <c r="E39" s="230"/>
      <c r="F39" s="229"/>
      <c r="G39" s="222">
        <f>SUM(G6:G38)</f>
        <v>2567.8803912885664</v>
      </c>
      <c r="H39" s="223">
        <f>+G39*100/G45</f>
        <v>100</v>
      </c>
      <c r="I39" s="231">
        <f>+G39*1.03*1.2</f>
        <v>3173.900163632668</v>
      </c>
      <c r="J39" s="231">
        <f>+Ampop.!G59</f>
        <v>67.17109754244936</v>
      </c>
      <c r="K39" s="232">
        <f>+J39+I39</f>
        <v>3241.0712611751173</v>
      </c>
    </row>
    <row r="40" spans="1:12" s="41" customFormat="1" ht="15.75" customHeight="1">
      <c r="A40" s="50"/>
      <c r="B40" s="67" t="s">
        <v>112</v>
      </c>
      <c r="C40" s="68"/>
      <c r="D40" s="39"/>
      <c r="E40" s="69"/>
      <c r="F40" s="39"/>
      <c r="G40" s="39">
        <f>+I7</f>
        <v>477.66699999999997</v>
      </c>
      <c r="H40" s="60"/>
      <c r="L40" s="151"/>
    </row>
    <row r="41" spans="1:12" s="41" customFormat="1">
      <c r="A41" s="50"/>
      <c r="B41" s="153" t="s">
        <v>178</v>
      </c>
      <c r="C41" s="50"/>
      <c r="D41" s="65"/>
      <c r="E41" s="65"/>
      <c r="F41" s="39"/>
      <c r="G41" s="71">
        <f>+(G39-G40)*3%</f>
        <v>62.706401738656993</v>
      </c>
      <c r="H41" s="224"/>
      <c r="I41" s="63"/>
    </row>
    <row r="42" spans="1:12" s="41" customFormat="1" ht="15.75" customHeight="1">
      <c r="A42" s="50"/>
      <c r="B42" s="70" t="s">
        <v>35</v>
      </c>
      <c r="C42" s="50"/>
      <c r="D42" s="66"/>
      <c r="E42" s="66"/>
      <c r="F42" s="39"/>
      <c r="G42" s="71">
        <f>+G41+G39</f>
        <v>2630.5867930272234</v>
      </c>
      <c r="H42" s="221"/>
      <c r="I42" s="72"/>
      <c r="J42" s="72"/>
    </row>
    <row r="43" spans="1:12">
      <c r="A43" s="73"/>
      <c r="B43" s="70" t="s">
        <v>32</v>
      </c>
      <c r="C43" s="60"/>
      <c r="D43" s="60"/>
      <c r="E43" s="60"/>
      <c r="F43" s="73"/>
      <c r="G43" s="77">
        <f>+G42*0.2</f>
        <v>526.11735860544468</v>
      </c>
      <c r="H43" s="73"/>
      <c r="I43" s="74"/>
    </row>
    <row r="44" spans="1:12" ht="16.5" customHeight="1">
      <c r="A44" s="73"/>
      <c r="B44" s="70" t="s">
        <v>35</v>
      </c>
      <c r="C44" s="60"/>
      <c r="D44" s="60"/>
      <c r="E44" s="60"/>
      <c r="F44" s="73"/>
      <c r="G44" s="78">
        <f>+G43+G42</f>
        <v>3156.7041516326681</v>
      </c>
      <c r="H44" s="225"/>
    </row>
    <row r="45" spans="1:12" hidden="1">
      <c r="A45" s="75"/>
      <c r="B45" s="75"/>
      <c r="C45" s="76"/>
      <c r="D45" s="76"/>
      <c r="E45" s="76"/>
      <c r="F45" s="75"/>
      <c r="G45" s="75">
        <v>2567.8803912885664</v>
      </c>
      <c r="H45" s="152"/>
    </row>
    <row r="46" spans="1:12">
      <c r="I46" s="152"/>
    </row>
    <row r="47" spans="1:12" ht="15.75" customHeight="1"/>
    <row r="48" spans="1:12" ht="15.75" customHeight="1"/>
    <row r="50" ht="15.75" customHeight="1"/>
    <row r="53" ht="15.75" customHeight="1"/>
  </sheetData>
  <mergeCells count="2">
    <mergeCell ref="A2:H2"/>
    <mergeCell ref="A3:H3"/>
  </mergeCells>
  <pageMargins left="0.78740157480314965" right="0.27559055118110237" top="0.3" bottom="0.38" header="0.19" footer="0.27559055118110237"/>
  <pageSetup paperSize="9" scale="80" orientation="portrait" r:id="rId1"/>
  <headerFooter alignWithMargins="0">
    <oddFooter>&amp;R&amp;"Sylfaen,Обычный"&amp;9
Աշխատանքային ծավալներ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Ampop.</vt:lpstr>
      <vt:lpstr>Ob.1</vt:lpstr>
      <vt:lpstr>1-1</vt:lpstr>
      <vt:lpstr>caval</vt:lpstr>
      <vt:lpstr>caval!OLE_LINK1</vt:lpstr>
      <vt:lpstr>'1-1'!Заголовки_для_печати</vt:lpstr>
      <vt:lpstr>Ampop.!Заголовки_для_печати</vt:lpstr>
      <vt:lpstr>caval!Заголовки_для_печати</vt:lpstr>
      <vt:lpstr>Ob.1!Заголовки_для_печати</vt:lpstr>
      <vt:lpstr>'1-1'!Область_печати</vt:lpstr>
      <vt:lpstr>Ampop.!Область_печати</vt:lpstr>
      <vt:lpstr>caval!Область_печати</vt:lpstr>
      <vt:lpstr>Ob.1!Область_печати</vt:lpstr>
      <vt:lpstr>ա</vt:lpstr>
      <vt:lpstr>մ</vt:lpstr>
      <vt:lpstr>տ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Пользователь Windows</cp:lastModifiedBy>
  <cp:lastPrinted>2022-04-12T07:33:55Z</cp:lastPrinted>
  <dcterms:created xsi:type="dcterms:W3CDTF">2002-10-21T06:13:22Z</dcterms:created>
  <dcterms:modified xsi:type="dcterms:W3CDTF">2022-04-15T07:04:15Z</dcterms:modified>
</cp:coreProperties>
</file>